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Serkan Karagöz\OneDrive\Belgeler\DEFTER YENİ MAHALLE 2026\DEFTER 2026\DEFTER 2026 YM\"/>
    </mc:Choice>
  </mc:AlternateContent>
  <xr:revisionPtr revIDLastSave="0" documentId="13_ncr:1_{B1A67A40-2380-40AC-AAC2-05C1B6268144}" xr6:coauthVersionLast="47" xr6:coauthVersionMax="47" xr10:uidLastSave="{00000000-0000-0000-0000-000000000000}"/>
  <workbookProtection workbookAlgorithmName="SHA-512" workbookHashValue="8/Fi24b1bDnHUo1ry+l/9fKTf9lehqJVd5wxUt186Z8Jt/STl6adLix2lu1AjDhlDj9LUHCailkw6aHf++AcNw==" workbookSaltValue="m+A3skKbIhRVkgDufX6CGg==" workbookSpinCount="100000" lockStructure="1"/>
  <bookViews>
    <workbookView xWindow="-108" yWindow="-108" windowWidth="23256" windowHeight="13896" activeTab="11" xr2:uid="{00000000-000D-0000-FFFF-FFFF00000000}"/>
  </bookViews>
  <sheets>
    <sheet name="Ocak" sheetId="1" r:id="rId1"/>
    <sheet name="Şubat" sheetId="2" r:id="rId2"/>
    <sheet name="Mart" sheetId="3" r:id="rId3"/>
    <sheet name="Nisan" sheetId="4" r:id="rId4"/>
    <sheet name="Mayıs" sheetId="5" r:id="rId5"/>
    <sheet name="Haziran" sheetId="6" r:id="rId6"/>
    <sheet name="Temmuz" sheetId="7" r:id="rId7"/>
    <sheet name="Ağustos" sheetId="8" r:id="rId8"/>
    <sheet name="Eylül" sheetId="9" r:id="rId9"/>
    <sheet name="Ekim" sheetId="10" r:id="rId10"/>
    <sheet name="Kasım" sheetId="11" r:id="rId11"/>
    <sheet name="Aralık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1" i="6" l="1"/>
  <c r="O31" i="6" s="1"/>
  <c r="M30" i="6"/>
  <c r="O30" i="6" s="1"/>
  <c r="M29" i="6"/>
  <c r="O29" i="6" s="1"/>
  <c r="M28" i="6"/>
  <c r="O28" i="6" s="1"/>
  <c r="O27" i="6"/>
  <c r="M27" i="6"/>
  <c r="M26" i="6"/>
  <c r="O26" i="6" s="1"/>
  <c r="M25" i="6"/>
  <c r="O25" i="6" s="1"/>
  <c r="M24" i="6"/>
  <c r="O24" i="6" s="1"/>
  <c r="M23" i="6"/>
  <c r="O23" i="6" s="1"/>
  <c r="M22" i="6"/>
  <c r="O22" i="6" s="1"/>
  <c r="M21" i="6"/>
  <c r="O21" i="6" s="1"/>
  <c r="M20" i="6"/>
  <c r="O20" i="6" s="1"/>
  <c r="O19" i="6"/>
  <c r="M19" i="6"/>
  <c r="M18" i="6"/>
  <c r="O18" i="6" s="1"/>
  <c r="M17" i="6"/>
  <c r="O17" i="6" s="1"/>
  <c r="M16" i="6"/>
  <c r="O16" i="6" s="1"/>
  <c r="M15" i="6"/>
  <c r="O15" i="6" s="1"/>
  <c r="M14" i="6"/>
  <c r="O14" i="6" s="1"/>
  <c r="O13" i="6"/>
  <c r="M13" i="6"/>
  <c r="M12" i="6"/>
  <c r="O12" i="6" s="1"/>
  <c r="O11" i="6"/>
  <c r="M11" i="6"/>
  <c r="M10" i="6"/>
  <c r="O10" i="6" s="1"/>
  <c r="M9" i="6"/>
  <c r="O9" i="6" s="1"/>
  <c r="M8" i="6"/>
  <c r="O8" i="6" s="1"/>
  <c r="M7" i="6"/>
  <c r="O7" i="6" s="1"/>
  <c r="M6" i="6"/>
  <c r="O6" i="6" s="1"/>
  <c r="O5" i="6"/>
  <c r="M5" i="6"/>
  <c r="M4" i="6"/>
  <c r="O4" i="6" s="1"/>
  <c r="O3" i="6"/>
  <c r="M3" i="6"/>
  <c r="M2" i="6"/>
  <c r="O2" i="6" s="1"/>
  <c r="M32" i="5" l="1"/>
  <c r="O32" i="5" s="1"/>
  <c r="O31" i="5"/>
  <c r="M31" i="5"/>
  <c r="M30" i="5"/>
  <c r="O30" i="5" s="1"/>
  <c r="M29" i="5"/>
  <c r="O29" i="5" s="1"/>
  <c r="M28" i="5"/>
  <c r="O28" i="5" s="1"/>
  <c r="M27" i="5"/>
  <c r="O27" i="5" s="1"/>
  <c r="M26" i="5"/>
  <c r="O26" i="5" s="1"/>
  <c r="M25" i="5"/>
  <c r="O25" i="5" s="1"/>
  <c r="M24" i="5"/>
  <c r="O24" i="5" s="1"/>
  <c r="O23" i="5"/>
  <c r="M23" i="5"/>
  <c r="M22" i="5"/>
  <c r="O22" i="5" s="1"/>
  <c r="M21" i="5"/>
  <c r="O21" i="5" s="1"/>
  <c r="M20" i="5"/>
  <c r="O20" i="5" s="1"/>
  <c r="M19" i="5"/>
  <c r="O19" i="5" s="1"/>
  <c r="M18" i="5"/>
  <c r="O18" i="5" s="1"/>
  <c r="M17" i="5"/>
  <c r="O17" i="5" s="1"/>
  <c r="M16" i="5"/>
  <c r="O16" i="5" s="1"/>
  <c r="O15" i="5"/>
  <c r="M15" i="5"/>
  <c r="M14" i="5"/>
  <c r="O14" i="5" s="1"/>
  <c r="M13" i="5"/>
  <c r="O13" i="5" s="1"/>
  <c r="M12" i="5"/>
  <c r="O12" i="5" s="1"/>
  <c r="M11" i="5"/>
  <c r="O11" i="5" s="1"/>
  <c r="M10" i="5"/>
  <c r="O10" i="5" s="1"/>
  <c r="M9" i="5"/>
  <c r="O9" i="5" s="1"/>
  <c r="M8" i="5"/>
  <c r="O8" i="5" s="1"/>
  <c r="O7" i="5"/>
  <c r="M7" i="5"/>
  <c r="M6" i="5"/>
  <c r="O6" i="5" s="1"/>
  <c r="M5" i="5"/>
  <c r="O5" i="5" s="1"/>
  <c r="M4" i="5"/>
  <c r="O4" i="5" s="1"/>
  <c r="M3" i="5"/>
  <c r="O3" i="5" s="1"/>
  <c r="M2" i="5"/>
  <c r="O2" i="5" s="1"/>
  <c r="O31" i="4" l="1"/>
  <c r="M31" i="4"/>
  <c r="M30" i="4"/>
  <c r="O30" i="4" s="1"/>
  <c r="M29" i="4"/>
  <c r="O29" i="4" s="1"/>
  <c r="M28" i="4"/>
  <c r="O28" i="4" s="1"/>
  <c r="M27" i="4"/>
  <c r="O27" i="4" s="1"/>
  <c r="M26" i="4"/>
  <c r="O26" i="4" s="1"/>
  <c r="M25" i="4"/>
  <c r="O25" i="4" s="1"/>
  <c r="M24" i="4"/>
  <c r="O24" i="4" s="1"/>
  <c r="O23" i="4"/>
  <c r="M23" i="4"/>
  <c r="O22" i="4"/>
  <c r="M22" i="4"/>
  <c r="O21" i="4"/>
  <c r="M21" i="4"/>
  <c r="M20" i="4"/>
  <c r="O20" i="4" s="1"/>
  <c r="M19" i="4"/>
  <c r="O19" i="4" s="1"/>
  <c r="M18" i="4"/>
  <c r="O18" i="4" s="1"/>
  <c r="M17" i="4"/>
  <c r="O17" i="4" s="1"/>
  <c r="M16" i="4"/>
  <c r="O16" i="4" s="1"/>
  <c r="O15" i="4"/>
  <c r="M15" i="4"/>
  <c r="M14" i="4"/>
  <c r="O14" i="4" s="1"/>
  <c r="M13" i="4"/>
  <c r="O13" i="4" s="1"/>
  <c r="M12" i="4"/>
  <c r="O12" i="4" s="1"/>
  <c r="M11" i="4"/>
  <c r="O11" i="4" s="1"/>
  <c r="M10" i="4"/>
  <c r="O10" i="4" s="1"/>
  <c r="M9" i="4"/>
  <c r="O9" i="4" s="1"/>
  <c r="M8" i="4"/>
  <c r="O8" i="4" s="1"/>
  <c r="O7" i="4"/>
  <c r="M7" i="4"/>
  <c r="M6" i="4"/>
  <c r="O6" i="4" s="1"/>
  <c r="M5" i="4"/>
  <c r="O5" i="4" s="1"/>
  <c r="M4" i="4"/>
  <c r="O4" i="4" s="1"/>
  <c r="M3" i="4"/>
  <c r="O3" i="4" s="1"/>
  <c r="M2" i="4"/>
  <c r="O2" i="4" s="1"/>
  <c r="M32" i="3" l="1"/>
  <c r="O32" i="3" s="1"/>
  <c r="M31" i="3"/>
  <c r="O31" i="3" s="1"/>
  <c r="M30" i="3"/>
  <c r="O30" i="3" s="1"/>
  <c r="M29" i="3"/>
  <c r="O29" i="3" s="1"/>
  <c r="O28" i="3"/>
  <c r="M28" i="3"/>
  <c r="M27" i="3"/>
  <c r="O27" i="3" s="1"/>
  <c r="M26" i="3"/>
  <c r="O26" i="3" s="1"/>
  <c r="M25" i="3"/>
  <c r="O25" i="3" s="1"/>
  <c r="O24" i="3"/>
  <c r="M24" i="3"/>
  <c r="M23" i="3"/>
  <c r="O23" i="3" s="1"/>
  <c r="M22" i="3"/>
  <c r="O22" i="3" s="1"/>
  <c r="M21" i="3"/>
  <c r="O21" i="3" s="1"/>
  <c r="O20" i="3"/>
  <c r="M20" i="3"/>
  <c r="M19" i="3"/>
  <c r="O19" i="3" s="1"/>
  <c r="M18" i="3"/>
  <c r="O18" i="3" s="1"/>
  <c r="M17" i="3"/>
  <c r="O17" i="3" s="1"/>
  <c r="O16" i="3"/>
  <c r="M16" i="3"/>
  <c r="M15" i="3"/>
  <c r="O15" i="3" s="1"/>
  <c r="M14" i="3"/>
  <c r="O14" i="3" s="1"/>
  <c r="M13" i="3"/>
  <c r="O13" i="3" s="1"/>
  <c r="O12" i="3"/>
  <c r="M12" i="3"/>
  <c r="M11" i="3"/>
  <c r="O11" i="3" s="1"/>
  <c r="M10" i="3"/>
  <c r="O10" i="3" s="1"/>
  <c r="M9" i="3"/>
  <c r="O9" i="3" s="1"/>
  <c r="O8" i="3"/>
  <c r="M8" i="3"/>
  <c r="M7" i="3"/>
  <c r="O7" i="3" s="1"/>
  <c r="M6" i="3"/>
  <c r="O6" i="3" s="1"/>
  <c r="M5" i="3"/>
  <c r="O5" i="3" s="1"/>
  <c r="O4" i="3"/>
  <c r="M4" i="3"/>
  <c r="M3" i="3"/>
  <c r="O3" i="3" s="1"/>
  <c r="M2" i="3"/>
  <c r="O2" i="3" s="1"/>
  <c r="M29" i="2" l="1"/>
  <c r="O29" i="2" s="1"/>
  <c r="M28" i="2"/>
  <c r="O28" i="2" s="1"/>
  <c r="M27" i="2"/>
  <c r="O27" i="2" s="1"/>
  <c r="M26" i="2"/>
  <c r="O26" i="2" s="1"/>
  <c r="M25" i="2"/>
  <c r="O25" i="2" s="1"/>
  <c r="M24" i="2"/>
  <c r="O24" i="2" s="1"/>
  <c r="M23" i="2"/>
  <c r="O23" i="2" s="1"/>
  <c r="M22" i="2"/>
  <c r="O22" i="2" s="1"/>
  <c r="M21" i="2"/>
  <c r="O21" i="2" s="1"/>
  <c r="M20" i="2"/>
  <c r="O20" i="2" s="1"/>
  <c r="M19" i="2"/>
  <c r="O19" i="2" s="1"/>
  <c r="M18" i="2"/>
  <c r="O18" i="2" s="1"/>
  <c r="M17" i="2"/>
  <c r="O17" i="2" s="1"/>
  <c r="M16" i="2"/>
  <c r="O16" i="2" s="1"/>
  <c r="M15" i="2"/>
  <c r="O15" i="2" s="1"/>
  <c r="M14" i="2"/>
  <c r="O14" i="2" s="1"/>
  <c r="M13" i="2"/>
  <c r="O13" i="2" s="1"/>
  <c r="M12" i="2"/>
  <c r="O12" i="2" s="1"/>
  <c r="M11" i="2"/>
  <c r="O11" i="2" s="1"/>
  <c r="M10" i="2"/>
  <c r="O10" i="2" s="1"/>
  <c r="M9" i="2"/>
  <c r="O9" i="2" s="1"/>
  <c r="M8" i="2"/>
  <c r="O8" i="2" s="1"/>
  <c r="M7" i="2"/>
  <c r="O7" i="2" s="1"/>
  <c r="M6" i="2"/>
  <c r="O6" i="2" s="1"/>
  <c r="M5" i="2"/>
  <c r="O5" i="2" s="1"/>
  <c r="M4" i="2"/>
  <c r="O4" i="2" s="1"/>
  <c r="M3" i="2"/>
  <c r="O3" i="2" s="1"/>
  <c r="M2" i="2"/>
  <c r="O2" i="2" s="1"/>
  <c r="M3" i="1" l="1"/>
  <c r="O3" i="1" s="1"/>
  <c r="M4" i="1"/>
  <c r="O4" i="1" s="1"/>
  <c r="M5" i="1"/>
  <c r="O5" i="1" s="1"/>
  <c r="M6" i="1"/>
  <c r="O6" i="1" s="1"/>
  <c r="M7" i="1"/>
  <c r="O7" i="1" s="1"/>
  <c r="M8" i="1"/>
  <c r="M9" i="1"/>
  <c r="O9" i="1" s="1"/>
  <c r="M10" i="1"/>
  <c r="O10" i="1" s="1"/>
  <c r="M11" i="1"/>
  <c r="O11" i="1" s="1"/>
  <c r="M12" i="1"/>
  <c r="O12" i="1" s="1"/>
  <c r="M13" i="1"/>
  <c r="O13" i="1" s="1"/>
  <c r="M14" i="1"/>
  <c r="O14" i="1" s="1"/>
  <c r="M15" i="1"/>
  <c r="O15" i="1" s="1"/>
  <c r="M16" i="1"/>
  <c r="O16" i="1" s="1"/>
  <c r="M17" i="1"/>
  <c r="O17" i="1" s="1"/>
  <c r="M18" i="1"/>
  <c r="O18" i="1" s="1"/>
  <c r="M19" i="1"/>
  <c r="O19" i="1" s="1"/>
  <c r="M20" i="1"/>
  <c r="O20" i="1" s="1"/>
  <c r="M21" i="1"/>
  <c r="O21" i="1" s="1"/>
  <c r="M22" i="1"/>
  <c r="O22" i="1" s="1"/>
  <c r="M23" i="1"/>
  <c r="O23" i="1" s="1"/>
  <c r="M24" i="1"/>
  <c r="M25" i="1"/>
  <c r="O25" i="1" s="1"/>
  <c r="M26" i="1"/>
  <c r="O26" i="1" s="1"/>
  <c r="M27" i="1"/>
  <c r="O27" i="1" s="1"/>
  <c r="M28" i="1"/>
  <c r="O28" i="1" s="1"/>
  <c r="M29" i="1"/>
  <c r="O29" i="1" s="1"/>
  <c r="M30" i="1"/>
  <c r="O30" i="1" s="1"/>
  <c r="M31" i="1"/>
  <c r="O31" i="1" s="1"/>
  <c r="M32" i="1"/>
  <c r="O32" i="1" s="1"/>
  <c r="M2" i="1"/>
  <c r="O2" i="1" s="1"/>
  <c r="O8" i="1"/>
  <c r="O24" i="1"/>
  <c r="O3" i="12" l="1"/>
  <c r="O4" i="12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2" i="12"/>
  <c r="O3" i="11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2" i="11"/>
  <c r="O3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2" i="10"/>
  <c r="O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2" i="9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2" i="8"/>
  <c r="O3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2" i="7"/>
  <c r="N33" i="12" l="1"/>
  <c r="L33" i="12"/>
  <c r="K33" i="12"/>
  <c r="J33" i="12"/>
  <c r="I33" i="12"/>
  <c r="H33" i="12"/>
  <c r="G33" i="12"/>
  <c r="F33" i="12"/>
  <c r="E33" i="12"/>
  <c r="D33" i="12"/>
  <c r="C33" i="12"/>
  <c r="B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6" i="12"/>
  <c r="M5" i="12"/>
  <c r="M4" i="12"/>
  <c r="M3" i="12"/>
  <c r="M2" i="12"/>
  <c r="M33" i="12" s="1"/>
  <c r="N32" i="11"/>
  <c r="L32" i="11"/>
  <c r="K32" i="11"/>
  <c r="J32" i="11"/>
  <c r="I32" i="11"/>
  <c r="H32" i="11"/>
  <c r="G32" i="11"/>
  <c r="F32" i="11"/>
  <c r="E32" i="11"/>
  <c r="D32" i="11"/>
  <c r="C32" i="11"/>
  <c r="B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M6" i="11"/>
  <c r="M5" i="11"/>
  <c r="M32" i="11" s="1"/>
  <c r="M4" i="11"/>
  <c r="M3" i="11"/>
  <c r="M2" i="11"/>
  <c r="N33" i="10"/>
  <c r="L33" i="10"/>
  <c r="K33" i="10"/>
  <c r="J33" i="10"/>
  <c r="I33" i="10"/>
  <c r="H33" i="10"/>
  <c r="G33" i="10"/>
  <c r="F33" i="10"/>
  <c r="E33" i="10"/>
  <c r="D33" i="10"/>
  <c r="C33" i="10"/>
  <c r="B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N32" i="9"/>
  <c r="L32" i="9"/>
  <c r="K32" i="9"/>
  <c r="J32" i="9"/>
  <c r="I32" i="9"/>
  <c r="H32" i="9"/>
  <c r="G32" i="9"/>
  <c r="F32" i="9"/>
  <c r="E32" i="9"/>
  <c r="D32" i="9"/>
  <c r="C32" i="9"/>
  <c r="B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M5" i="9"/>
  <c r="M4" i="9"/>
  <c r="M3" i="9"/>
  <c r="M2" i="9"/>
  <c r="M32" i="9" s="1"/>
  <c r="N33" i="8"/>
  <c r="L33" i="8"/>
  <c r="K33" i="8"/>
  <c r="J33" i="8"/>
  <c r="I33" i="8"/>
  <c r="H33" i="8"/>
  <c r="G33" i="8"/>
  <c r="F33" i="8"/>
  <c r="E33" i="8"/>
  <c r="D33" i="8"/>
  <c r="C33" i="8"/>
  <c r="B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2" i="8"/>
  <c r="N33" i="7"/>
  <c r="L33" i="7"/>
  <c r="K33" i="7"/>
  <c r="J33" i="7"/>
  <c r="I33" i="7"/>
  <c r="H33" i="7"/>
  <c r="G33" i="7"/>
  <c r="F33" i="7"/>
  <c r="E33" i="7"/>
  <c r="D33" i="7"/>
  <c r="C33" i="7"/>
  <c r="B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M2" i="7"/>
  <c r="N32" i="6"/>
  <c r="L32" i="6"/>
  <c r="K32" i="6"/>
  <c r="J32" i="6"/>
  <c r="I32" i="6"/>
  <c r="H32" i="6"/>
  <c r="G32" i="6"/>
  <c r="F32" i="6"/>
  <c r="E32" i="6"/>
  <c r="D32" i="6"/>
  <c r="C32" i="6"/>
  <c r="B32" i="6"/>
  <c r="N33" i="5"/>
  <c r="L33" i="5"/>
  <c r="K33" i="5"/>
  <c r="J33" i="5"/>
  <c r="I33" i="5"/>
  <c r="H33" i="5"/>
  <c r="G33" i="5"/>
  <c r="F33" i="5"/>
  <c r="E33" i="5"/>
  <c r="D33" i="5"/>
  <c r="C33" i="5"/>
  <c r="B33" i="5"/>
  <c r="M33" i="5"/>
  <c r="N32" i="4"/>
  <c r="L32" i="4"/>
  <c r="K32" i="4"/>
  <c r="J32" i="4"/>
  <c r="I32" i="4"/>
  <c r="H32" i="4"/>
  <c r="G32" i="4"/>
  <c r="F32" i="4"/>
  <c r="E32" i="4"/>
  <c r="D32" i="4"/>
  <c r="C32" i="4"/>
  <c r="B32" i="4"/>
  <c r="N33" i="3"/>
  <c r="L33" i="3"/>
  <c r="K33" i="3"/>
  <c r="J33" i="3"/>
  <c r="I33" i="3"/>
  <c r="H33" i="3"/>
  <c r="G33" i="3"/>
  <c r="F33" i="3"/>
  <c r="E33" i="3"/>
  <c r="D33" i="3"/>
  <c r="C33" i="3"/>
  <c r="B33" i="3"/>
  <c r="M33" i="3"/>
  <c r="N30" i="2"/>
  <c r="L30" i="2"/>
  <c r="K30" i="2"/>
  <c r="J30" i="2"/>
  <c r="I30" i="2"/>
  <c r="H30" i="2"/>
  <c r="G30" i="2"/>
  <c r="F30" i="2"/>
  <c r="E30" i="2"/>
  <c r="D30" i="2"/>
  <c r="C30" i="2"/>
  <c r="B30" i="2"/>
  <c r="N33" i="1"/>
  <c r="L33" i="1"/>
  <c r="K33" i="1"/>
  <c r="J33" i="1"/>
  <c r="I33" i="1"/>
  <c r="H33" i="1"/>
  <c r="G33" i="1"/>
  <c r="F33" i="1"/>
  <c r="E33" i="1"/>
  <c r="D33" i="1"/>
  <c r="C33" i="1"/>
  <c r="B33" i="1"/>
  <c r="O30" i="2" l="1"/>
  <c r="O33" i="8"/>
  <c r="O33" i="1"/>
  <c r="O32" i="4"/>
  <c r="O33" i="7"/>
  <c r="O32" i="6"/>
  <c r="O33" i="10"/>
  <c r="M33" i="8"/>
  <c r="M33" i="7"/>
  <c r="O32" i="9"/>
  <c r="O33" i="12"/>
  <c r="O33" i="3"/>
  <c r="O32" i="11"/>
  <c r="M33" i="1"/>
  <c r="O33" i="5"/>
  <c r="M33" i="10"/>
  <c r="M32" i="4"/>
  <c r="M32" i="6"/>
  <c r="M30" i="2"/>
</calcChain>
</file>

<file path=xl/sharedStrings.xml><?xml version="1.0" encoding="utf-8"?>
<sst xmlns="http://schemas.openxmlformats.org/spreadsheetml/2006/main" count="559" uniqueCount="384">
  <si>
    <t>TARİH</t>
  </si>
  <si>
    <t>TRANSFER GİDEN</t>
  </si>
  <si>
    <t>TRANSFER GELEN</t>
  </si>
  <si>
    <t>İMHA</t>
  </si>
  <si>
    <t>İNDİRİM</t>
  </si>
  <si>
    <t>PERSONEL YEDİKLERİ</t>
  </si>
  <si>
    <t>GELEN VERESİYE-LOKMA</t>
  </si>
  <si>
    <t>İBANA HAVALE</t>
  </si>
  <si>
    <t>MASRAF</t>
  </si>
  <si>
    <t>GİDEN VERESİYE</t>
  </si>
  <si>
    <t>NAKİT</t>
  </si>
  <si>
    <t>KART</t>
  </si>
  <si>
    <t>CİRO TOPLAMI</t>
  </si>
  <si>
    <t>SİSTEM</t>
  </si>
  <si>
    <t>TOPLAM FARK</t>
  </si>
  <si>
    <t>2026-01-01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</si>
  <si>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</si>
  <si>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</si>
  <si>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</si>
  <si>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</si>
  <si>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</si>
  <si>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</si>
  <si>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</si>
  <si>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</si>
  <si>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</si>
  <si>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</si>
  <si>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</si>
  <si>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</si>
  <si>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</si>
  <si>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</si>
  <si>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</si>
  <si>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</si>
  <si>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</si>
  <si>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</si>
  <si>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</si>
  <si>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</si>
  <si>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</si>
  <si>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</si>
  <si>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</si>
  <si>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</si>
  <si>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</si>
  <si>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</si>
  <si>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</si>
  <si>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</si>
  <si>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</si>
  <si>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</si>
  <si>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TOPLAM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</si>
  <si>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</si>
  <si>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</si>
  <si>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</si>
  <si>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</si>
  <si>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</si>
  <si>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</si>
  <si>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</si>
  <si>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</si>
  <si>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</si>
  <si>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</si>
  <si>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</si>
  <si>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</si>
  <si>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</si>
  <si>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</si>
  <si>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</si>
  <si>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</si>
  <si>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</si>
  <si>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</si>
  <si>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</si>
  <si>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</si>
  <si>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</si>
  <si>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</si>
  <si>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</si>
  <si>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</si>
  <si>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</si>
  <si>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</si>
  <si>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</si>
  <si>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</si>
  <si>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</si>
  <si>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</si>
  <si>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</si>
  <si>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</si>
  <si>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</si>
  <si>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</si>
  <si>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</si>
  <si>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</si>
  <si>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</si>
  <si>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</si>
  <si>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</si>
  <si>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</si>
  <si>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</si>
  <si>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</si>
  <si>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</si>
  <si>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</si>
  <si>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</si>
  <si>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</si>
  <si>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</si>
  <si>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</si>
  <si>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</si>
  <si>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</si>
  <si>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</si>
  <si>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</si>
  <si>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</si>
  <si>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</si>
  <si>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</si>
  <si>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</si>
  <si>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</si>
  <si>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</si>
  <si>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</si>
  <si>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</si>
  <si>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</si>
  <si>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</si>
  <si>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</si>
  <si>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</si>
  <si>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</si>
  <si>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</si>
  <si>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</si>
  <si>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</si>
  <si>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</si>
  <si>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</si>
  <si>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</si>
  <si>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</si>
  <si>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</si>
  <si>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</si>
  <si>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</si>
  <si>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</si>
  <si>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</si>
  <si>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</si>
  <si>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</si>
  <si>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</si>
  <si>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</si>
  <si>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</si>
  <si>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</si>
  <si>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</si>
  <si>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</si>
  <si>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</si>
  <si>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</si>
  <si>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</si>
  <si>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</si>
  <si>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</si>
  <si>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</si>
  <si>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</si>
  <si>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</si>
  <si>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</si>
  <si>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</si>
  <si>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</si>
  <si>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</si>
  <si>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</si>
  <si>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</si>
  <si>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</si>
  <si>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</si>
  <si>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</si>
  <si>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</si>
  <si>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</si>
  <si>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</si>
  <si>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</si>
  <si>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</si>
  <si>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</si>
  <si>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</si>
  <si>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</si>
  <si>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</si>
  <si>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</si>
  <si>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</si>
  <si>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</si>
  <si>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</si>
  <si>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</si>
  <si>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</si>
  <si>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</si>
  <si>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</si>
  <si>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</si>
  <si>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</si>
  <si>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</si>
  <si>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</si>
  <si>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</si>
  <si>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</si>
  <si>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</si>
  <si>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</si>
  <si>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</si>
  <si>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</si>
  <si>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</si>
  <si>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</si>
  <si>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</si>
  <si>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</si>
  <si>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</si>
  <si>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</si>
  <si>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</si>
  <si>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</si>
  <si>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</si>
  <si>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</si>
  <si>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</si>
  <si>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</si>
  <si>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</si>
  <si>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</si>
  <si>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</si>
  <si>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</si>
  <si>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</si>
  <si>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</si>
  <si>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</si>
  <si>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</si>
  <si>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</si>
  <si>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</si>
  <si>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</si>
  <si>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</si>
  <si>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</si>
  <si>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</si>
  <si>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</si>
  <si>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</si>
  <si>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</si>
  <si>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</si>
  <si>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</si>
  <si>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</si>
  <si>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</si>
  <si>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</si>
  <si>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</si>
  <si>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</si>
  <si>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</si>
  <si>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</si>
  <si>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</si>
  <si>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</si>
  <si>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</si>
  <si>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</si>
  <si>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</si>
  <si>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</si>
  <si>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</si>
  <si>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</si>
  <si>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</si>
  <si>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</si>
  <si>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</si>
  <si>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</si>
  <si>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</si>
  <si>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</si>
  <si>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</si>
  <si>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</si>
  <si>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</si>
  <si>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</si>
  <si>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</si>
  <si>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</si>
  <si>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</si>
  <si>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</si>
  <si>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</si>
  <si>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</si>
  <si>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</si>
  <si>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</si>
  <si>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</si>
  <si>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</si>
  <si>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</si>
  <si>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</si>
  <si>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</si>
  <si>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</si>
  <si>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</si>
  <si>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</si>
  <si>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</si>
  <si>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</si>
  <si>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</si>
  <si>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</si>
  <si>
    <t>2026-08-25</t>
  </si>
  <si>
    <t>2026-08-26</t>
  </si>
  <si>
    <t>2026-08-27</t>
  </si>
  <si>
    <t>2026-08-28</t>
  </si>
  <si>
    <t>2026-08-29</t>
  </si>
  <si>
    <t>2026-08-30</t>
  </si>
  <si>
    <t>2026-08-31</t>
  </si>
  <si>
    <t>2026-09-01</t>
  </si>
  <si>
    <t>2026-09-02</t>
  </si>
  <si>
    <t>2026-09-03</t>
  </si>
  <si>
    <t>2026-09-04</t>
  </si>
  <si>
    <t>2026-09-05</t>
  </si>
  <si>
    <t>2026-09-06</t>
  </si>
  <si>
    <t>2026-09-07</t>
  </si>
  <si>
    <t>2026-09-08</t>
  </si>
  <si>
    <t>2026-09-09</t>
  </si>
  <si>
    <t>2026-09-10</t>
  </si>
  <si>
    <t>2026-09-11</t>
  </si>
  <si>
    <t>2026-09-12</t>
  </si>
  <si>
    <t>2026-09-13</t>
  </si>
  <si>
    <t>2026-09-14</t>
  </si>
  <si>
    <t>2026-09-15</t>
  </si>
  <si>
    <t>2026-09-16</t>
  </si>
  <si>
    <t>2026-09-17</t>
  </si>
  <si>
    <t>2026-09-18</t>
  </si>
  <si>
    <t>2026-09-19</t>
  </si>
  <si>
    <t>2026-09-20</t>
  </si>
  <si>
    <t>2026-09-21</t>
  </si>
  <si>
    <t>2026-09-22</t>
  </si>
  <si>
    <t>2026-09-23</t>
  </si>
  <si>
    <t>2026-09-24</t>
  </si>
  <si>
    <t>2026-09-25</t>
  </si>
  <si>
    <t>2026-09-26</t>
  </si>
  <si>
    <t>2026-09-27</t>
  </si>
  <si>
    <t>2026-09-28</t>
  </si>
  <si>
    <t>2026-09-29</t>
  </si>
  <si>
    <t>2026-09-30</t>
  </si>
  <si>
    <t>2026-10-01</t>
  </si>
  <si>
    <t>2026-10-02</t>
  </si>
  <si>
    <t>2026-10-03</t>
  </si>
  <si>
    <t>2026-10-04</t>
  </si>
  <si>
    <t>2026-10-05</t>
  </si>
  <si>
    <t>2026-10-06</t>
  </si>
  <si>
    <t>2026-10-07</t>
  </si>
  <si>
    <t>2026-10-08</t>
  </si>
  <si>
    <t>2026-10-09</t>
  </si>
  <si>
    <t>2026-10-10</t>
  </si>
  <si>
    <t>2026-10-11</t>
  </si>
  <si>
    <t>2026-10-12</t>
  </si>
  <si>
    <t>2026-10-13</t>
  </si>
  <si>
    <t>2026-10-14</t>
  </si>
  <si>
    <t>2026-10-15</t>
  </si>
  <si>
    <t>2026-10-16</t>
  </si>
  <si>
    <t>2026-10-17</t>
  </si>
  <si>
    <t>2026-10-18</t>
  </si>
  <si>
    <t>2026-10-19</t>
  </si>
  <si>
    <t>2026-10-20</t>
  </si>
  <si>
    <t>2026-10-21</t>
  </si>
  <si>
    <t>2026-10-22</t>
  </si>
  <si>
    <t>2026-10-23</t>
  </si>
  <si>
    <t>2026-10-24</t>
  </si>
  <si>
    <t>2026-10-25</t>
  </si>
  <si>
    <t>2026-10-26</t>
  </si>
  <si>
    <t>2026-10-27</t>
  </si>
  <si>
    <t>2026-10-28</t>
  </si>
  <si>
    <t>2026-10-29</t>
  </si>
  <si>
    <t>2026-10-30</t>
  </si>
  <si>
    <t>2026-10-31</t>
  </si>
  <si>
    <t>2026-11-01</t>
  </si>
  <si>
    <t>2026-11-02</t>
  </si>
  <si>
    <t>2026-11-03</t>
  </si>
  <si>
    <t>2026-11-04</t>
  </si>
  <si>
    <t>2026-11-05</t>
  </si>
  <si>
    <t>2026-11-06</t>
  </si>
  <si>
    <t>2026-11-07</t>
  </si>
  <si>
    <t>2026-11-08</t>
  </si>
  <si>
    <t>2026-11-09</t>
  </si>
  <si>
    <t>2026-11-10</t>
  </si>
  <si>
    <t>2026-11-11</t>
  </si>
  <si>
    <t>2026-11-12</t>
  </si>
  <si>
    <t>2026-11-13</t>
  </si>
  <si>
    <t>2026-11-14</t>
  </si>
  <si>
    <t>2026-11-15</t>
  </si>
  <si>
    <t>2026-11-16</t>
  </si>
  <si>
    <t>2026-11-17</t>
  </si>
  <si>
    <t>2026-11-18</t>
  </si>
  <si>
    <t>2026-11-19</t>
  </si>
  <si>
    <t>2026-11-20</t>
  </si>
  <si>
    <t>2026-11-21</t>
  </si>
  <si>
    <t>2026-11-22</t>
  </si>
  <si>
    <t>2026-11-23</t>
  </si>
  <si>
    <t>2026-11-24</t>
  </si>
  <si>
    <t>2026-11-25</t>
  </si>
  <si>
    <t>2026-11-26</t>
  </si>
  <si>
    <t>2026-11-27</t>
  </si>
  <si>
    <t>2026-11-28</t>
  </si>
  <si>
    <t>2026-11-29</t>
  </si>
  <si>
    <t>2026-11-30</t>
  </si>
  <si>
    <t>2026-12-01</t>
  </si>
  <si>
    <t>2026-12-02</t>
  </si>
  <si>
    <t>2026-12-03</t>
  </si>
  <si>
    <t>2026-12-04</t>
  </si>
  <si>
    <t>2026-12-05</t>
  </si>
  <si>
    <t>2026-12-06</t>
  </si>
  <si>
    <t>2026-12-07</t>
  </si>
  <si>
    <t>2026-12-08</t>
  </si>
  <si>
    <t>2026-12-09</t>
  </si>
  <si>
    <t>2026-12-10</t>
  </si>
  <si>
    <t>2026-12-11</t>
  </si>
  <si>
    <t>2026-12-12</t>
  </si>
  <si>
    <t>2026-12-13</t>
  </si>
  <si>
    <t>2026-12-14</t>
  </si>
  <si>
    <t>2026-12-15</t>
  </si>
  <si>
    <t>2026-12-16</t>
  </si>
  <si>
    <t>2026-12-17</t>
  </si>
  <si>
    <t>2026-12-18</t>
  </si>
  <si>
    <t>2026-12-19</t>
  </si>
  <si>
    <t>2026-12-20</t>
  </si>
  <si>
    <t>2026-12-21</t>
  </si>
  <si>
    <t>2026-12-22</t>
  </si>
  <si>
    <t>2026-12-23</t>
  </si>
  <si>
    <t>2026-12-24</t>
  </si>
  <si>
    <t>2026-12-25</t>
  </si>
  <si>
    <t>2026-12-26</t>
  </si>
  <si>
    <t>2026-12-27</t>
  </si>
  <si>
    <t>2026-12-28</t>
  </si>
  <si>
    <t>2026-12-29</t>
  </si>
  <si>
    <t>2026-12-30</t>
  </si>
  <si>
    <t>2026-12-31</t>
  </si>
  <si>
    <t>407.5</t>
  </si>
  <si>
    <t>182.5</t>
  </si>
  <si>
    <t>187.5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</si>
</sst>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₺&quot;#,##0.00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Segoe UI"/>
    </font>
    <font>
      <sz val="10"/>
      <name val="Segoe UI"/>
    </font>
    <font>
      <b/>
      <sz val="11"/>
      <name val="Segoe UI"/>
    </font>
    <font>
      <sz val="10"/>
      <name val="Segoe UI"/>
      <family val="2"/>
      <charset val="162"/>
    </font>
    <font>
      <b/>
      <sz val="11"/>
      <color rgb="FFFFFFFF"/>
      <name val="Segoe U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D9E1F2"/>
        <bgColor rgb="FFD9E1F2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right" vertical="center"/>
    </xf>
    <xf numFmtId="4" fontId="3" fillId="3" borderId="1" xfId="0" applyNumberFormat="1" applyFont="1" applyFill="1" applyBorder="1" applyAlignment="1" applyProtection="1">
      <alignment horizontal="right" vertical="center"/>
    </xf>
    <xf numFmtId="164" fontId="2" fillId="0" borderId="2" xfId="0" applyNumberFormat="1" applyFont="1" applyBorder="1" applyAlignment="1" applyProtection="1">
      <alignment horizontal="right" vertical="center"/>
      <protection locked="0"/>
    </xf>
    <xf numFmtId="164" fontId="2" fillId="0" borderId="2" xfId="0" applyNumberFormat="1" applyFont="1" applyBorder="1" applyAlignment="1" applyProtection="1">
      <alignment horizontal="right" vertical="center"/>
    </xf>
    <xf numFmtId="164" fontId="3" fillId="3" borderId="1" xfId="0" applyNumberFormat="1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zoomScale="57" zoomScaleNormal="57" workbookViewId="0">
      <pane ySplit="1" topLeftCell="A2" activePane="bottomLeft" state="frozen"/>
      <selection pane="bottomLeft" activeCell="O14" sqref="O14"/>
    </sheetView>
  </sheetViews>
  <sheetFormatPr defaultRowHeight="14.4" x14ac:dyDescent="0.3"/>
  <cols>
    <col min="1" max="1" width="14" customWidth="1"/>
    <col min="2" max="3" width="18.77734375" bestFit="1" customWidth="1"/>
    <col min="4" max="5" width="15" customWidth="1"/>
    <col min="6" max="6" width="22.77734375" bestFit="1" customWidth="1"/>
    <col min="7" max="7" width="26.109375" bestFit="1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15</v>
      </c>
      <c r="B2" s="8">
        <v>6145</v>
      </c>
      <c r="C2" s="8"/>
      <c r="D2" s="8">
        <v>370</v>
      </c>
      <c r="E2" s="8">
        <v>2862</v>
      </c>
      <c r="F2" s="8">
        <v>200</v>
      </c>
      <c r="G2" s="8"/>
      <c r="H2" s="8"/>
      <c r="I2" s="8"/>
      <c r="J2" s="8"/>
      <c r="K2" s="8">
        <v>17645</v>
      </c>
      <c r="L2" s="8">
        <v>20385</v>
      </c>
      <c r="M2" s="10">
        <f>SUM(K2+L2)</f>
        <v>38030</v>
      </c>
      <c r="N2" s="8">
        <v>32346</v>
      </c>
      <c r="O2" s="10">
        <f>SUM(F2+H2+I2+J2+M2-G2-N2)</f>
        <v>5884</v>
      </c>
    </row>
    <row r="3" spans="1:15" ht="15" x14ac:dyDescent="0.3">
      <c r="A3" s="7" t="s">
        <v>16</v>
      </c>
      <c r="B3" s="8">
        <v>3235</v>
      </c>
      <c r="C3" s="8"/>
      <c r="D3" s="8">
        <v>370</v>
      </c>
      <c r="E3" s="8">
        <v>2862</v>
      </c>
      <c r="F3" s="8">
        <v>200</v>
      </c>
      <c r="G3" s="8">
        <v>560</v>
      </c>
      <c r="H3" s="8"/>
      <c r="I3" s="8"/>
      <c r="J3" s="8"/>
      <c r="K3" s="8">
        <v>24790</v>
      </c>
      <c r="L3" s="8">
        <v>17985</v>
      </c>
      <c r="M3" s="10">
        <f t="shared" ref="M3:M32" si="0">SUM(K3+L3)</f>
        <v>42775</v>
      </c>
      <c r="N3" s="8">
        <v>37557</v>
      </c>
      <c r="O3" s="10">
        <f t="shared" ref="O3:O32" si="1">SUM(F3+H3+I3+J3+M3-G3-N3)</f>
        <v>4858</v>
      </c>
    </row>
    <row r="4" spans="1:15" ht="15" x14ac:dyDescent="0.3">
      <c r="A4" s="7" t="s">
        <v>17</v>
      </c>
      <c r="B4" s="8">
        <v>1400</v>
      </c>
      <c r="C4" s="8"/>
      <c r="D4" s="8">
        <v>370</v>
      </c>
      <c r="E4" s="8">
        <v>1182</v>
      </c>
      <c r="F4" s="8">
        <v>165</v>
      </c>
      <c r="G4" s="8">
        <v>1300</v>
      </c>
      <c r="H4" s="8"/>
      <c r="I4" s="8"/>
      <c r="J4" s="8"/>
      <c r="K4" s="8">
        <v>20640</v>
      </c>
      <c r="L4" s="8">
        <v>12560</v>
      </c>
      <c r="M4" s="10">
        <f t="shared" si="0"/>
        <v>33200</v>
      </c>
      <c r="N4" s="8">
        <v>26519</v>
      </c>
      <c r="O4" s="10">
        <f t="shared" si="1"/>
        <v>5546</v>
      </c>
    </row>
    <row r="5" spans="1:15" ht="15" x14ac:dyDescent="0.3">
      <c r="A5" s="7" t="s">
        <v>18</v>
      </c>
      <c r="B5" s="8">
        <v>3192</v>
      </c>
      <c r="C5" s="8">
        <v>330</v>
      </c>
      <c r="D5" s="8">
        <v>380</v>
      </c>
      <c r="E5" s="8">
        <v>1166</v>
      </c>
      <c r="F5" s="8">
        <v>200</v>
      </c>
      <c r="G5" s="8"/>
      <c r="H5" s="8"/>
      <c r="I5" s="8"/>
      <c r="J5" s="8"/>
      <c r="K5" s="8">
        <v>20910</v>
      </c>
      <c r="L5" s="8">
        <v>8920</v>
      </c>
      <c r="M5" s="10">
        <f t="shared" si="0"/>
        <v>29830</v>
      </c>
      <c r="N5" s="8">
        <v>29861</v>
      </c>
      <c r="O5" s="10">
        <f t="shared" si="1"/>
        <v>169</v>
      </c>
    </row>
    <row r="6" spans="1:15" ht="15" x14ac:dyDescent="0.3">
      <c r="A6" s="7" t="s">
        <v>19</v>
      </c>
      <c r="B6" s="8">
        <v>1500</v>
      </c>
      <c r="C6" s="8"/>
      <c r="D6" s="8"/>
      <c r="E6" s="8">
        <v>1005</v>
      </c>
      <c r="F6" s="8">
        <v>100</v>
      </c>
      <c r="G6" s="8"/>
      <c r="H6" s="8"/>
      <c r="I6" s="8"/>
      <c r="J6" s="8"/>
      <c r="K6" s="8">
        <v>20350</v>
      </c>
      <c r="L6" s="8">
        <v>11500</v>
      </c>
      <c r="M6" s="10">
        <f t="shared" si="0"/>
        <v>31850</v>
      </c>
      <c r="N6" s="8">
        <v>27840</v>
      </c>
      <c r="O6" s="10">
        <f t="shared" si="1"/>
        <v>4110</v>
      </c>
    </row>
    <row r="7" spans="1:15" ht="15" x14ac:dyDescent="0.3">
      <c r="A7" s="7" t="s">
        <v>20</v>
      </c>
      <c r="B7" s="8"/>
      <c r="C7" s="8">
        <v>150</v>
      </c>
      <c r="D7" s="8">
        <v>175</v>
      </c>
      <c r="E7" s="8">
        <v>1481</v>
      </c>
      <c r="F7" s="8">
        <v>200</v>
      </c>
      <c r="G7" s="8"/>
      <c r="H7" s="8"/>
      <c r="I7" s="8"/>
      <c r="J7" s="8">
        <v>200</v>
      </c>
      <c r="K7" s="8">
        <v>21100</v>
      </c>
      <c r="L7" s="8">
        <v>11515</v>
      </c>
      <c r="M7" s="10">
        <f t="shared" si="0"/>
        <v>32615</v>
      </c>
      <c r="N7" s="8">
        <v>31907</v>
      </c>
      <c r="O7" s="10">
        <f t="shared" si="1"/>
        <v>1108</v>
      </c>
    </row>
    <row r="8" spans="1:15" ht="15" x14ac:dyDescent="0.3">
      <c r="A8" s="7" t="s">
        <v>21</v>
      </c>
      <c r="B8" s="8">
        <v>10090</v>
      </c>
      <c r="C8" s="8"/>
      <c r="D8" s="8">
        <v>1385</v>
      </c>
      <c r="E8" s="8">
        <v>1581</v>
      </c>
      <c r="F8" s="8">
        <v>130</v>
      </c>
      <c r="G8" s="8">
        <v>2000</v>
      </c>
      <c r="H8" s="8"/>
      <c r="I8" s="8"/>
      <c r="J8" s="8"/>
      <c r="K8" s="8">
        <v>17330</v>
      </c>
      <c r="L8" s="8">
        <v>10270</v>
      </c>
      <c r="M8" s="10">
        <f t="shared" si="0"/>
        <v>27600</v>
      </c>
      <c r="N8" s="8">
        <v>31907</v>
      </c>
      <c r="O8" s="10">
        <f t="shared" si="1"/>
        <v>-6177</v>
      </c>
    </row>
    <row r="9" spans="1:15" ht="15" x14ac:dyDescent="0.3">
      <c r="A9" s="7" t="s">
        <v>22</v>
      </c>
      <c r="B9" s="8">
        <v>3800</v>
      </c>
      <c r="C9" s="8"/>
      <c r="D9" s="8">
        <v>1205</v>
      </c>
      <c r="E9" s="8">
        <v>906</v>
      </c>
      <c r="F9" s="8">
        <v>140</v>
      </c>
      <c r="G9" s="8"/>
      <c r="H9" s="8">
        <v>1200</v>
      </c>
      <c r="I9" s="8"/>
      <c r="J9" s="8"/>
      <c r="K9" s="8">
        <v>18455</v>
      </c>
      <c r="L9" s="8">
        <v>4895</v>
      </c>
      <c r="M9" s="10">
        <f t="shared" si="0"/>
        <v>23350</v>
      </c>
      <c r="N9" s="8">
        <v>24408</v>
      </c>
      <c r="O9" s="10">
        <f t="shared" si="1"/>
        <v>282</v>
      </c>
    </row>
    <row r="10" spans="1:15" ht="15" x14ac:dyDescent="0.3">
      <c r="A10" s="7" t="s">
        <v>23</v>
      </c>
      <c r="B10" s="8">
        <v>860</v>
      </c>
      <c r="C10" s="8"/>
      <c r="D10" s="8">
        <v>180</v>
      </c>
      <c r="E10" s="8">
        <v>1201</v>
      </c>
      <c r="F10" s="8">
        <v>100</v>
      </c>
      <c r="G10" s="8">
        <v>560</v>
      </c>
      <c r="H10" s="8">
        <v>600</v>
      </c>
      <c r="I10" s="8"/>
      <c r="J10" s="8"/>
      <c r="K10" s="8">
        <v>18880</v>
      </c>
      <c r="L10" s="8">
        <v>12340</v>
      </c>
      <c r="M10" s="10">
        <f t="shared" si="0"/>
        <v>31220</v>
      </c>
      <c r="N10" s="8">
        <v>29088</v>
      </c>
      <c r="O10" s="10">
        <f t="shared" si="1"/>
        <v>2272</v>
      </c>
    </row>
    <row r="11" spans="1:15" ht="15" x14ac:dyDescent="0.3">
      <c r="A11" s="7" t="s">
        <v>24</v>
      </c>
      <c r="B11" s="8"/>
      <c r="C11" s="8"/>
      <c r="D11" s="8"/>
      <c r="E11" s="8">
        <v>1509</v>
      </c>
      <c r="F11" s="8">
        <v>150</v>
      </c>
      <c r="G11" s="8"/>
      <c r="H11" s="8"/>
      <c r="I11" s="8"/>
      <c r="J11" s="8"/>
      <c r="K11" s="8">
        <v>27715</v>
      </c>
      <c r="L11" s="8">
        <v>14010</v>
      </c>
      <c r="M11" s="10">
        <f t="shared" si="0"/>
        <v>41725</v>
      </c>
      <c r="N11" s="8">
        <v>39349</v>
      </c>
      <c r="O11" s="10">
        <f t="shared" si="1"/>
        <v>2526</v>
      </c>
    </row>
    <row r="12" spans="1:15" ht="15" x14ac:dyDescent="0.3">
      <c r="A12" s="7" t="s">
        <v>25</v>
      </c>
      <c r="B12" s="8"/>
      <c r="C12" s="8"/>
      <c r="D12" s="8">
        <v>680</v>
      </c>
      <c r="E12" s="8">
        <v>1539</v>
      </c>
      <c r="F12" s="8">
        <v>140</v>
      </c>
      <c r="G12" s="8"/>
      <c r="H12" s="8"/>
      <c r="I12" s="8"/>
      <c r="J12" s="8"/>
      <c r="K12" s="8">
        <v>24710</v>
      </c>
      <c r="L12" s="8">
        <v>11885</v>
      </c>
      <c r="M12" s="10">
        <f t="shared" si="0"/>
        <v>36595</v>
      </c>
      <c r="N12" s="8">
        <v>36354</v>
      </c>
      <c r="O12" s="10">
        <f t="shared" si="1"/>
        <v>381</v>
      </c>
    </row>
    <row r="13" spans="1:15" ht="15" x14ac:dyDescent="0.3">
      <c r="A13" s="7" t="s">
        <v>26</v>
      </c>
      <c r="B13" s="8"/>
      <c r="C13" s="8"/>
      <c r="D13" s="8">
        <v>1205</v>
      </c>
      <c r="E13" s="8"/>
      <c r="F13" s="8">
        <v>150</v>
      </c>
      <c r="G13" s="8"/>
      <c r="H13" s="8">
        <v>1100</v>
      </c>
      <c r="I13" s="8"/>
      <c r="J13" s="8"/>
      <c r="K13" s="8">
        <v>20255</v>
      </c>
      <c r="L13" s="8">
        <v>11885</v>
      </c>
      <c r="M13" s="10">
        <f t="shared" si="0"/>
        <v>32140</v>
      </c>
      <c r="N13" s="8">
        <v>33390</v>
      </c>
      <c r="O13" s="10">
        <f t="shared" si="1"/>
        <v>0</v>
      </c>
    </row>
    <row r="14" spans="1:15" ht="15" x14ac:dyDescent="0.3">
      <c r="A14" s="7" t="s">
        <v>27</v>
      </c>
      <c r="B14" s="8"/>
      <c r="C14" s="8"/>
      <c r="D14" s="8"/>
      <c r="E14" s="8"/>
      <c r="F14" s="8"/>
      <c r="G14" s="8"/>
      <c r="H14" s="8"/>
      <c r="I14" s="8"/>
      <c r="J14" s="8"/>
      <c r="K14" s="8">
        <v>15550</v>
      </c>
      <c r="L14" s="8">
        <v>14700</v>
      </c>
      <c r="M14" s="10">
        <f t="shared" si="0"/>
        <v>30250</v>
      </c>
      <c r="N14" s="8">
        <v>28930</v>
      </c>
      <c r="O14" s="10">
        <f t="shared" si="1"/>
        <v>1320</v>
      </c>
    </row>
    <row r="15" spans="1:15" ht="15" x14ac:dyDescent="0.3">
      <c r="A15" s="7" t="s">
        <v>28</v>
      </c>
      <c r="B15" s="8"/>
      <c r="C15" s="8"/>
      <c r="D15" s="8"/>
      <c r="E15" s="8"/>
      <c r="F15" s="8"/>
      <c r="G15" s="8"/>
      <c r="H15" s="8"/>
      <c r="I15" s="8"/>
      <c r="J15" s="8"/>
      <c r="K15" s="8">
        <v>17230</v>
      </c>
      <c r="L15" s="8">
        <v>10625</v>
      </c>
      <c r="M15" s="10">
        <f t="shared" si="0"/>
        <v>27855</v>
      </c>
      <c r="N15" s="8">
        <v>27287</v>
      </c>
      <c r="O15" s="10">
        <f t="shared" si="1"/>
        <v>568</v>
      </c>
    </row>
    <row r="16" spans="1:15" ht="15" x14ac:dyDescent="0.3">
      <c r="A16" s="7" t="s">
        <v>29</v>
      </c>
      <c r="B16" s="8"/>
      <c r="C16" s="8"/>
      <c r="D16" s="8"/>
      <c r="E16" s="8"/>
      <c r="F16" s="8"/>
      <c r="G16" s="8"/>
      <c r="H16" s="8"/>
      <c r="I16" s="8"/>
      <c r="J16" s="8"/>
      <c r="K16" s="8">
        <v>27680</v>
      </c>
      <c r="L16" s="8">
        <v>14925</v>
      </c>
      <c r="M16" s="10">
        <f t="shared" si="0"/>
        <v>42605</v>
      </c>
      <c r="N16" s="8">
        <v>42605</v>
      </c>
      <c r="O16" s="10">
        <f t="shared" si="1"/>
        <v>0</v>
      </c>
    </row>
    <row r="17" spans="1:15" ht="15" x14ac:dyDescent="0.3">
      <c r="A17" s="7" t="s">
        <v>30</v>
      </c>
      <c r="B17" s="8">
        <v>1200</v>
      </c>
      <c r="C17" s="8"/>
      <c r="D17" s="8">
        <v>755</v>
      </c>
      <c r="E17" s="8">
        <v>650</v>
      </c>
      <c r="F17" s="8">
        <v>130</v>
      </c>
      <c r="G17" s="8">
        <v>1060</v>
      </c>
      <c r="H17" s="8">
        <v>1385</v>
      </c>
      <c r="I17" s="8">
        <v>390</v>
      </c>
      <c r="J17" s="8"/>
      <c r="K17" s="8">
        <v>19600</v>
      </c>
      <c r="L17" s="8">
        <v>6570</v>
      </c>
      <c r="M17" s="10">
        <f t="shared" si="0"/>
        <v>26170</v>
      </c>
      <c r="N17" s="8">
        <v>28600</v>
      </c>
      <c r="O17" s="10">
        <f t="shared" si="1"/>
        <v>-1585</v>
      </c>
    </row>
    <row r="18" spans="1:15" ht="15" x14ac:dyDescent="0.3">
      <c r="A18" s="7" t="s">
        <v>31</v>
      </c>
      <c r="B18" s="8">
        <v>2000</v>
      </c>
      <c r="C18" s="8"/>
      <c r="D18" s="8">
        <v>890</v>
      </c>
      <c r="E18" s="8"/>
      <c r="F18" s="8">
        <v>100</v>
      </c>
      <c r="G18" s="8"/>
      <c r="H18" s="8"/>
      <c r="I18" s="8"/>
      <c r="J18" s="8"/>
      <c r="K18" s="8">
        <v>21860</v>
      </c>
      <c r="L18" s="8">
        <v>18040</v>
      </c>
      <c r="M18" s="10">
        <f t="shared" si="0"/>
        <v>39900</v>
      </c>
      <c r="N18" s="8">
        <v>37752</v>
      </c>
      <c r="O18" s="10">
        <f t="shared" si="1"/>
        <v>2248</v>
      </c>
    </row>
    <row r="19" spans="1:15" ht="15" x14ac:dyDescent="0.3">
      <c r="A19" s="7" t="s">
        <v>32</v>
      </c>
      <c r="B19" s="8"/>
      <c r="C19" s="8"/>
      <c r="D19" s="8">
        <v>590</v>
      </c>
      <c r="E19" s="8"/>
      <c r="F19" s="8">
        <v>120</v>
      </c>
      <c r="G19" s="8"/>
      <c r="H19" s="8"/>
      <c r="I19" s="8"/>
      <c r="J19" s="8"/>
      <c r="K19" s="8">
        <v>20540</v>
      </c>
      <c r="L19" s="8">
        <v>12305</v>
      </c>
      <c r="M19" s="10">
        <f t="shared" si="0"/>
        <v>32845</v>
      </c>
      <c r="N19" s="8">
        <v>28184</v>
      </c>
      <c r="O19" s="10">
        <f t="shared" si="1"/>
        <v>4781</v>
      </c>
    </row>
    <row r="20" spans="1:15" ht="15" x14ac:dyDescent="0.3">
      <c r="A20" s="7" t="s">
        <v>33</v>
      </c>
      <c r="B20" s="8"/>
      <c r="C20" s="8"/>
      <c r="D20" s="8">
        <v>345</v>
      </c>
      <c r="E20" s="8">
        <v>939</v>
      </c>
      <c r="F20" s="8">
        <v>140</v>
      </c>
      <c r="G20" s="8">
        <v>140</v>
      </c>
      <c r="H20" s="8"/>
      <c r="I20" s="8"/>
      <c r="J20" s="8"/>
      <c r="K20" s="8">
        <v>14765</v>
      </c>
      <c r="L20" s="8">
        <v>10495</v>
      </c>
      <c r="M20" s="10">
        <f t="shared" si="0"/>
        <v>25260</v>
      </c>
      <c r="N20" s="8">
        <v>25257</v>
      </c>
      <c r="O20" s="10">
        <f t="shared" si="1"/>
        <v>3</v>
      </c>
    </row>
    <row r="21" spans="1:15" ht="15" x14ac:dyDescent="0.3">
      <c r="A21" s="7" t="s">
        <v>34</v>
      </c>
      <c r="B21" s="8">
        <v>450</v>
      </c>
      <c r="C21" s="8"/>
      <c r="D21" s="8">
        <v>390</v>
      </c>
      <c r="E21" s="8"/>
      <c r="F21" s="8">
        <v>150</v>
      </c>
      <c r="G21" s="8"/>
      <c r="H21" s="8"/>
      <c r="I21" s="8"/>
      <c r="J21" s="8"/>
      <c r="K21" s="8">
        <v>22640</v>
      </c>
      <c r="L21" s="8">
        <v>15200</v>
      </c>
      <c r="M21" s="10">
        <f t="shared" si="0"/>
        <v>37840</v>
      </c>
      <c r="N21" s="8">
        <v>34552</v>
      </c>
      <c r="O21" s="10">
        <f t="shared" si="1"/>
        <v>3438</v>
      </c>
    </row>
    <row r="22" spans="1:15" ht="15" x14ac:dyDescent="0.3">
      <c r="A22" s="7" t="s">
        <v>35</v>
      </c>
      <c r="B22" s="8">
        <v>13922</v>
      </c>
      <c r="C22" s="8"/>
      <c r="D22" s="8">
        <v>400</v>
      </c>
      <c r="E22" s="8">
        <v>1220</v>
      </c>
      <c r="F22" s="8">
        <v>135</v>
      </c>
      <c r="G22" s="8"/>
      <c r="H22" s="8"/>
      <c r="I22" s="8"/>
      <c r="J22" s="8"/>
      <c r="K22" s="8">
        <v>22850</v>
      </c>
      <c r="L22" s="8">
        <v>11650</v>
      </c>
      <c r="M22" s="10">
        <f t="shared" si="0"/>
        <v>34500</v>
      </c>
      <c r="N22" s="8">
        <v>30399</v>
      </c>
      <c r="O22" s="10">
        <f t="shared" si="1"/>
        <v>4236</v>
      </c>
    </row>
    <row r="23" spans="1:15" ht="15" x14ac:dyDescent="0.3">
      <c r="A23" s="7" t="s">
        <v>36</v>
      </c>
      <c r="B23" s="8"/>
      <c r="C23" s="8"/>
      <c r="D23" s="8">
        <v>540</v>
      </c>
      <c r="E23" s="8">
        <v>1374</v>
      </c>
      <c r="F23" s="8">
        <v>135</v>
      </c>
      <c r="G23" s="8"/>
      <c r="H23" s="8">
        <v>1000</v>
      </c>
      <c r="I23" s="8"/>
      <c r="J23" s="8"/>
      <c r="K23" s="8">
        <v>20590</v>
      </c>
      <c r="L23" s="8">
        <v>13560</v>
      </c>
      <c r="M23" s="10">
        <f t="shared" si="0"/>
        <v>34150</v>
      </c>
      <c r="N23" s="8">
        <v>30399</v>
      </c>
      <c r="O23" s="10">
        <f t="shared" si="1"/>
        <v>4886</v>
      </c>
    </row>
    <row r="24" spans="1:15" ht="15" x14ac:dyDescent="0.3">
      <c r="A24" s="7" t="s">
        <v>37</v>
      </c>
      <c r="B24" s="8">
        <v>360</v>
      </c>
      <c r="C24" s="8"/>
      <c r="D24" s="8"/>
      <c r="E24" s="8">
        <v>1220</v>
      </c>
      <c r="F24" s="8">
        <v>160</v>
      </c>
      <c r="G24" s="8"/>
      <c r="H24" s="8"/>
      <c r="I24" s="8">
        <v>260</v>
      </c>
      <c r="J24" s="8"/>
      <c r="K24" s="8">
        <v>20720</v>
      </c>
      <c r="L24" s="8">
        <v>13660</v>
      </c>
      <c r="M24" s="10">
        <f t="shared" si="0"/>
        <v>34380</v>
      </c>
      <c r="N24" s="8">
        <v>31834</v>
      </c>
      <c r="O24" s="10">
        <f t="shared" si="1"/>
        <v>2966</v>
      </c>
    </row>
    <row r="25" spans="1:15" ht="15" x14ac:dyDescent="0.3">
      <c r="A25" s="7" t="s">
        <v>38</v>
      </c>
      <c r="B25" s="8">
        <v>2100</v>
      </c>
      <c r="C25" s="8"/>
      <c r="D25" s="8">
        <v>1160</v>
      </c>
      <c r="E25" s="8">
        <v>1220</v>
      </c>
      <c r="F25" s="8">
        <v>65</v>
      </c>
      <c r="G25" s="8"/>
      <c r="H25" s="8">
        <v>270</v>
      </c>
      <c r="I25" s="8"/>
      <c r="J25" s="8"/>
      <c r="K25" s="8">
        <v>24550</v>
      </c>
      <c r="L25" s="8">
        <v>9130</v>
      </c>
      <c r="M25" s="10">
        <f t="shared" si="0"/>
        <v>33680</v>
      </c>
      <c r="N25" s="8">
        <v>30399</v>
      </c>
      <c r="O25" s="10">
        <f t="shared" si="1"/>
        <v>3616</v>
      </c>
    </row>
    <row r="26" spans="1:15" ht="15" x14ac:dyDescent="0.3">
      <c r="A26" s="7" t="s">
        <v>39</v>
      </c>
      <c r="B26" s="8">
        <v>2200</v>
      </c>
      <c r="C26" s="8"/>
      <c r="D26" s="8">
        <v>240</v>
      </c>
      <c r="E26" s="8">
        <v>1071</v>
      </c>
      <c r="F26" s="8">
        <v>150</v>
      </c>
      <c r="G26" s="8"/>
      <c r="H26" s="8"/>
      <c r="I26" s="8"/>
      <c r="J26" s="8"/>
      <c r="K26" s="8">
        <v>19850</v>
      </c>
      <c r="L26" s="8">
        <v>13020</v>
      </c>
      <c r="M26" s="10">
        <f t="shared" si="0"/>
        <v>32870</v>
      </c>
      <c r="N26" s="8">
        <v>32193</v>
      </c>
      <c r="O26" s="10">
        <f t="shared" si="1"/>
        <v>827</v>
      </c>
    </row>
    <row r="27" spans="1:15" ht="15" x14ac:dyDescent="0.3">
      <c r="A27" s="7" t="s">
        <v>40</v>
      </c>
      <c r="B27" s="8">
        <v>3050</v>
      </c>
      <c r="C27" s="8">
        <v>1070</v>
      </c>
      <c r="D27" s="8">
        <v>210</v>
      </c>
      <c r="E27" s="8">
        <v>939</v>
      </c>
      <c r="F27" s="8">
        <v>115</v>
      </c>
      <c r="G27" s="8"/>
      <c r="H27" s="8"/>
      <c r="I27" s="8"/>
      <c r="J27" s="8"/>
      <c r="K27" s="8">
        <v>15020</v>
      </c>
      <c r="L27" s="8">
        <v>6905</v>
      </c>
      <c r="M27" s="10">
        <f t="shared" si="0"/>
        <v>21925</v>
      </c>
      <c r="N27" s="8">
        <v>22039</v>
      </c>
      <c r="O27" s="10">
        <f t="shared" si="1"/>
        <v>1</v>
      </c>
    </row>
    <row r="28" spans="1:15" ht="15" x14ac:dyDescent="0.3">
      <c r="A28" s="7" t="s">
        <v>41</v>
      </c>
      <c r="B28" s="8">
        <v>3640</v>
      </c>
      <c r="C28" s="8"/>
      <c r="D28" s="8">
        <v>1155</v>
      </c>
      <c r="E28" s="8">
        <v>1203</v>
      </c>
      <c r="F28" s="8">
        <v>130</v>
      </c>
      <c r="G28" s="8"/>
      <c r="H28" s="8">
        <v>350</v>
      </c>
      <c r="I28" s="8"/>
      <c r="J28" s="8"/>
      <c r="K28" s="8">
        <v>21430</v>
      </c>
      <c r="L28" s="8">
        <v>13290</v>
      </c>
      <c r="M28" s="10">
        <f t="shared" si="0"/>
        <v>34720</v>
      </c>
      <c r="N28" s="8">
        <v>35198</v>
      </c>
      <c r="O28" s="10">
        <f t="shared" si="1"/>
        <v>2</v>
      </c>
    </row>
    <row r="29" spans="1:15" ht="15" x14ac:dyDescent="0.3">
      <c r="A29" s="7" t="s">
        <v>42</v>
      </c>
      <c r="B29" s="8">
        <v>6450</v>
      </c>
      <c r="C29" s="8"/>
      <c r="D29" s="8">
        <v>385</v>
      </c>
      <c r="E29" s="8">
        <v>1216</v>
      </c>
      <c r="F29" s="8">
        <v>150</v>
      </c>
      <c r="G29" s="8">
        <v>1000</v>
      </c>
      <c r="H29" s="8"/>
      <c r="I29" s="8"/>
      <c r="J29" s="8"/>
      <c r="K29" s="8">
        <v>21760</v>
      </c>
      <c r="L29" s="8">
        <v>13195</v>
      </c>
      <c r="M29" s="10">
        <f t="shared" si="0"/>
        <v>34955</v>
      </c>
      <c r="N29" s="8">
        <v>31352</v>
      </c>
      <c r="O29" s="10">
        <f t="shared" si="1"/>
        <v>2753</v>
      </c>
    </row>
    <row r="30" spans="1:15" ht="15" x14ac:dyDescent="0.3">
      <c r="A30" s="7" t="s">
        <v>43</v>
      </c>
      <c r="B30" s="8"/>
      <c r="C30" s="8"/>
      <c r="D30" s="8"/>
      <c r="E30" s="8"/>
      <c r="F30" s="8"/>
      <c r="G30" s="8"/>
      <c r="H30" s="8"/>
      <c r="I30" s="8"/>
      <c r="J30" s="8"/>
      <c r="K30" s="8">
        <v>19565</v>
      </c>
      <c r="L30" s="8">
        <v>11480</v>
      </c>
      <c r="M30" s="10">
        <f t="shared" si="0"/>
        <v>31045</v>
      </c>
      <c r="N30" s="8">
        <v>29214</v>
      </c>
      <c r="O30" s="10">
        <f t="shared" si="1"/>
        <v>1831</v>
      </c>
    </row>
    <row r="31" spans="1:15" ht="15" x14ac:dyDescent="0.3">
      <c r="A31" s="7" t="s">
        <v>44</v>
      </c>
      <c r="B31" s="8"/>
      <c r="C31" s="8"/>
      <c r="D31" s="8"/>
      <c r="E31" s="8"/>
      <c r="F31" s="8"/>
      <c r="G31" s="8"/>
      <c r="H31" s="8"/>
      <c r="I31" s="8"/>
      <c r="J31" s="8"/>
      <c r="K31" s="8">
        <v>15400</v>
      </c>
      <c r="L31" s="8">
        <v>17625</v>
      </c>
      <c r="M31" s="10">
        <f t="shared" si="0"/>
        <v>33025</v>
      </c>
      <c r="N31" s="8">
        <v>29346</v>
      </c>
      <c r="O31" s="10">
        <f t="shared" si="1"/>
        <v>3679</v>
      </c>
    </row>
    <row r="32" spans="1:15" ht="15" x14ac:dyDescent="0.3">
      <c r="A32" s="7" t="s">
        <v>45</v>
      </c>
      <c r="B32" s="8"/>
      <c r="C32" s="8"/>
      <c r="D32" s="8"/>
      <c r="E32" s="8"/>
      <c r="F32" s="8"/>
      <c r="G32" s="8"/>
      <c r="H32" s="8"/>
      <c r="I32" s="8"/>
      <c r="J32" s="8"/>
      <c r="K32" s="8">
        <v>23615</v>
      </c>
      <c r="L32" s="8">
        <v>7735</v>
      </c>
      <c r="M32" s="10">
        <f t="shared" si="0"/>
        <v>31350</v>
      </c>
      <c r="N32" s="8">
        <v>31350</v>
      </c>
      <c r="O32" s="10">
        <f t="shared" si="1"/>
        <v>0</v>
      </c>
    </row>
    <row r="33" spans="1:15" ht="16.8" hidden="1" x14ac:dyDescent="0.3">
      <c r="A33" s="9" t="s">
        <v>46</v>
      </c>
      <c r="B33" s="11">
        <f t="shared" ref="B33:O33" si="2">SUM(B2:B32)</f>
        <v>65594</v>
      </c>
      <c r="C33" s="11">
        <f t="shared" si="2"/>
        <v>1550</v>
      </c>
      <c r="D33" s="11">
        <f t="shared" si="2"/>
        <v>13380</v>
      </c>
      <c r="E33" s="11">
        <f t="shared" si="2"/>
        <v>28346</v>
      </c>
      <c r="F33" s="11">
        <f t="shared" si="2"/>
        <v>3555</v>
      </c>
      <c r="G33" s="11">
        <f t="shared" si="2"/>
        <v>6620</v>
      </c>
      <c r="H33" s="11">
        <f t="shared" si="2"/>
        <v>5905</v>
      </c>
      <c r="I33" s="11">
        <f t="shared" si="2"/>
        <v>650</v>
      </c>
      <c r="J33" s="11">
        <f t="shared" si="2"/>
        <v>200</v>
      </c>
      <c r="K33" s="11">
        <f t="shared" si="2"/>
        <v>637995</v>
      </c>
      <c r="L33" s="11">
        <f t="shared" si="2"/>
        <v>382260</v>
      </c>
      <c r="M33" s="11">
        <f t="shared" si="2"/>
        <v>1020255</v>
      </c>
      <c r="N33" s="11">
        <f t="shared" si="2"/>
        <v>967416</v>
      </c>
      <c r="O33" s="11">
        <f t="shared" si="2"/>
        <v>56529</v>
      </c>
    </row>
  </sheetData>
  <sheetProtection algorithmName="SHA-512" hashValue="OSE6bzHAe6LfQljr8VCCfCTBULWGTHGXSZntMQvrrxyAC1hlwj8fdvEgC1J5uRyhINBJ6FxPbQdwNWep2Ga+nQ==" saltValue="TxElIUriF15WIMNa9wctcQ==" spinCount="100000" sheet="1" objects="1" scenarios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0"/>
  <sheetViews>
    <sheetView zoomScale="40" zoomScaleNormal="40" workbookViewId="0">
      <pane ySplit="1" topLeftCell="A2" activePane="bottomLeft" state="frozen"/>
      <selection pane="bottomLeft" activeCell="M16" sqref="M16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47</v>
      </c>
      <c r="B2" s="12">
        <v>6960</v>
      </c>
      <c r="C2" s="12">
        <v>450</v>
      </c>
      <c r="D2" s="12">
        <v>1730</v>
      </c>
      <c r="E2" s="12">
        <v>1539</v>
      </c>
      <c r="F2" s="12">
        <v>120</v>
      </c>
      <c r="G2" s="12"/>
      <c r="H2" s="12"/>
      <c r="I2" s="12"/>
      <c r="J2" s="12"/>
      <c r="K2" s="12">
        <v>21000</v>
      </c>
      <c r="L2" s="12">
        <v>13420</v>
      </c>
      <c r="M2" s="13">
        <f t="shared" ref="M2:M29" si="0">SUM(K2+L2)</f>
        <v>34420</v>
      </c>
      <c r="N2" s="12">
        <v>34168</v>
      </c>
      <c r="O2" s="13">
        <f t="shared" ref="O2:O29" si="1">SUM(F2+H2+I2+J2+M2-G2-N2)</f>
        <v>372</v>
      </c>
    </row>
    <row r="3" spans="1:15" ht="15" x14ac:dyDescent="0.3">
      <c r="A3" s="7" t="s">
        <v>48</v>
      </c>
      <c r="B3" s="12">
        <v>2625</v>
      </c>
      <c r="C3" s="12"/>
      <c r="D3" s="12">
        <v>520</v>
      </c>
      <c r="E3" s="12">
        <v>927</v>
      </c>
      <c r="F3" s="12">
        <v>100</v>
      </c>
      <c r="G3" s="12"/>
      <c r="H3" s="12"/>
      <c r="I3" s="12"/>
      <c r="J3" s="12"/>
      <c r="K3" s="12">
        <v>17135</v>
      </c>
      <c r="L3" s="12">
        <v>19930</v>
      </c>
      <c r="M3" s="13">
        <f t="shared" si="0"/>
        <v>37065</v>
      </c>
      <c r="N3" s="12">
        <v>37165</v>
      </c>
      <c r="O3" s="13">
        <f t="shared" si="1"/>
        <v>0</v>
      </c>
    </row>
    <row r="4" spans="1:15" ht="15" x14ac:dyDescent="0.3">
      <c r="A4" s="7" t="s">
        <v>49</v>
      </c>
      <c r="B4" s="12">
        <v>3420</v>
      </c>
      <c r="C4" s="12"/>
      <c r="D4" s="12">
        <v>915</v>
      </c>
      <c r="E4" s="12">
        <v>1325</v>
      </c>
      <c r="F4" s="12">
        <v>200</v>
      </c>
      <c r="G4" s="12"/>
      <c r="H4" s="12"/>
      <c r="I4" s="12"/>
      <c r="J4" s="12">
        <v>520</v>
      </c>
      <c r="K4" s="12">
        <v>25200</v>
      </c>
      <c r="L4" s="12">
        <v>9291</v>
      </c>
      <c r="M4" s="13">
        <f t="shared" si="0"/>
        <v>34491</v>
      </c>
      <c r="N4" s="12">
        <v>33099</v>
      </c>
      <c r="O4" s="13">
        <f t="shared" si="1"/>
        <v>2112</v>
      </c>
    </row>
    <row r="5" spans="1:15" ht="15" x14ac:dyDescent="0.3">
      <c r="A5" s="7" t="s">
        <v>50</v>
      </c>
      <c r="B5" s="12">
        <v>1410</v>
      </c>
      <c r="C5" s="12"/>
      <c r="D5" s="12">
        <v>375</v>
      </c>
      <c r="E5" s="12">
        <v>1017</v>
      </c>
      <c r="F5" s="12">
        <v>165</v>
      </c>
      <c r="G5" s="12"/>
      <c r="H5" s="12"/>
      <c r="I5" s="12">
        <v>70</v>
      </c>
      <c r="J5" s="12"/>
      <c r="K5" s="12">
        <v>18400</v>
      </c>
      <c r="L5" s="12">
        <v>6440</v>
      </c>
      <c r="M5" s="13">
        <f t="shared" si="0"/>
        <v>24840</v>
      </c>
      <c r="N5" s="12">
        <v>24201</v>
      </c>
      <c r="O5" s="13">
        <f t="shared" si="1"/>
        <v>874</v>
      </c>
    </row>
    <row r="6" spans="1:15" ht="15" x14ac:dyDescent="0.3">
      <c r="A6" s="7" t="s">
        <v>51</v>
      </c>
      <c r="B6" s="12">
        <v>6035</v>
      </c>
      <c r="C6" s="12"/>
      <c r="D6" s="12">
        <v>65</v>
      </c>
      <c r="E6" s="12">
        <v>1063</v>
      </c>
      <c r="F6" s="12">
        <v>140</v>
      </c>
      <c r="G6" s="12"/>
      <c r="H6" s="12"/>
      <c r="I6" s="12">
        <v>130</v>
      </c>
      <c r="J6" s="12"/>
      <c r="K6" s="12">
        <v>16450</v>
      </c>
      <c r="L6" s="12">
        <v>8460</v>
      </c>
      <c r="M6" s="13">
        <f t="shared" si="0"/>
        <v>24910</v>
      </c>
      <c r="N6" s="12">
        <v>24751</v>
      </c>
      <c r="O6" s="13">
        <f t="shared" si="1"/>
        <v>429</v>
      </c>
    </row>
    <row r="7" spans="1:15" ht="15" x14ac:dyDescent="0.3">
      <c r="A7" s="7" t="s">
        <v>52</v>
      </c>
      <c r="B7" s="12">
        <v>10235</v>
      </c>
      <c r="C7" s="12"/>
      <c r="D7" s="12">
        <v>200</v>
      </c>
      <c r="E7" s="12">
        <v>1369</v>
      </c>
      <c r="F7" s="12">
        <v>200</v>
      </c>
      <c r="G7" s="12"/>
      <c r="H7" s="12"/>
      <c r="I7" s="12"/>
      <c r="J7" s="12"/>
      <c r="K7" s="12">
        <v>22575</v>
      </c>
      <c r="L7" s="12">
        <v>10715</v>
      </c>
      <c r="M7" s="13">
        <f t="shared" si="0"/>
        <v>33290</v>
      </c>
      <c r="N7" s="12">
        <v>33347</v>
      </c>
      <c r="O7" s="13">
        <f t="shared" si="1"/>
        <v>143</v>
      </c>
    </row>
    <row r="8" spans="1:15" ht="15" x14ac:dyDescent="0.3">
      <c r="A8" s="7" t="s">
        <v>53</v>
      </c>
      <c r="B8" s="12">
        <v>2900</v>
      </c>
      <c r="C8" s="12"/>
      <c r="D8" s="12">
        <v>0</v>
      </c>
      <c r="E8" s="12">
        <v>1129</v>
      </c>
      <c r="F8" s="12">
        <v>150</v>
      </c>
      <c r="G8" s="12"/>
      <c r="H8" s="12"/>
      <c r="I8" s="12"/>
      <c r="J8" s="12"/>
      <c r="K8" s="12">
        <v>20650</v>
      </c>
      <c r="L8" s="12">
        <v>17190</v>
      </c>
      <c r="M8" s="13">
        <f t="shared" si="0"/>
        <v>37840</v>
      </c>
      <c r="N8" s="12">
        <v>36340</v>
      </c>
      <c r="O8" s="13">
        <f t="shared" si="1"/>
        <v>1650</v>
      </c>
    </row>
    <row r="9" spans="1:15" ht="15" x14ac:dyDescent="0.3">
      <c r="A9" s="7" t="s">
        <v>54</v>
      </c>
      <c r="B9" s="12">
        <v>3100</v>
      </c>
      <c r="C9" s="12"/>
      <c r="D9" s="12">
        <v>330</v>
      </c>
      <c r="E9" s="12">
        <v>1081</v>
      </c>
      <c r="F9" s="12">
        <v>150</v>
      </c>
      <c r="G9" s="12"/>
      <c r="H9" s="12"/>
      <c r="I9" s="12"/>
      <c r="J9" s="12"/>
      <c r="K9" s="12">
        <v>14350</v>
      </c>
      <c r="L9" s="12">
        <v>12665</v>
      </c>
      <c r="M9" s="13">
        <f t="shared" si="0"/>
        <v>27015</v>
      </c>
      <c r="N9" s="12">
        <v>26980</v>
      </c>
      <c r="O9" s="13">
        <f t="shared" si="1"/>
        <v>185</v>
      </c>
    </row>
    <row r="10" spans="1:15" ht="15" x14ac:dyDescent="0.3">
      <c r="A10" s="7" t="s">
        <v>55</v>
      </c>
      <c r="B10" s="12">
        <v>8204</v>
      </c>
      <c r="C10" s="12"/>
      <c r="D10" s="12">
        <v>200</v>
      </c>
      <c r="E10" s="12">
        <v>929</v>
      </c>
      <c r="F10" s="12">
        <v>100</v>
      </c>
      <c r="G10" s="12"/>
      <c r="H10" s="12">
        <v>500</v>
      </c>
      <c r="I10" s="12"/>
      <c r="J10" s="12"/>
      <c r="K10" s="12">
        <v>21200</v>
      </c>
      <c r="L10" s="12">
        <v>6285</v>
      </c>
      <c r="M10" s="13">
        <f t="shared" si="0"/>
        <v>27485</v>
      </c>
      <c r="N10" s="12">
        <v>28085</v>
      </c>
      <c r="O10" s="13">
        <f t="shared" si="1"/>
        <v>0</v>
      </c>
    </row>
    <row r="11" spans="1:15" ht="15" x14ac:dyDescent="0.3">
      <c r="A11" s="7" t="s">
        <v>56</v>
      </c>
      <c r="B11" s="12"/>
      <c r="C11" s="12"/>
      <c r="D11" s="12">
        <v>1325</v>
      </c>
      <c r="E11" s="12">
        <v>1384</v>
      </c>
      <c r="F11" s="12">
        <v>150</v>
      </c>
      <c r="G11" s="12"/>
      <c r="H11" s="12">
        <v>250</v>
      </c>
      <c r="I11" s="12">
        <v>140</v>
      </c>
      <c r="J11" s="12"/>
      <c r="K11" s="12">
        <v>22850</v>
      </c>
      <c r="L11" s="12">
        <v>10120</v>
      </c>
      <c r="M11" s="13">
        <f t="shared" si="0"/>
        <v>32970</v>
      </c>
      <c r="N11" s="12">
        <v>32533</v>
      </c>
      <c r="O11" s="13">
        <f t="shared" si="1"/>
        <v>977</v>
      </c>
    </row>
    <row r="12" spans="1:15" ht="15" x14ac:dyDescent="0.3">
      <c r="A12" s="7" t="s">
        <v>57</v>
      </c>
      <c r="B12" s="12">
        <v>1160</v>
      </c>
      <c r="C12" s="12"/>
      <c r="D12" s="12">
        <v>145</v>
      </c>
      <c r="E12" s="12">
        <v>902</v>
      </c>
      <c r="F12" s="12">
        <v>120</v>
      </c>
      <c r="G12" s="12"/>
      <c r="H12" s="12"/>
      <c r="I12" s="12"/>
      <c r="J12" s="12">
        <v>100</v>
      </c>
      <c r="K12" s="12">
        <v>15630</v>
      </c>
      <c r="L12" s="12">
        <v>7980</v>
      </c>
      <c r="M12" s="13">
        <f t="shared" si="0"/>
        <v>23610</v>
      </c>
      <c r="N12" s="12">
        <v>23438</v>
      </c>
      <c r="O12" s="13">
        <f t="shared" si="1"/>
        <v>392</v>
      </c>
    </row>
    <row r="13" spans="1:15" ht="15" x14ac:dyDescent="0.3">
      <c r="A13" s="7" t="s">
        <v>58</v>
      </c>
      <c r="B13" s="12">
        <v>3100</v>
      </c>
      <c r="C13" s="12"/>
      <c r="D13" s="12">
        <v>410</v>
      </c>
      <c r="E13" s="12">
        <v>1032</v>
      </c>
      <c r="F13" s="12">
        <v>120</v>
      </c>
      <c r="G13" s="12"/>
      <c r="H13" s="12"/>
      <c r="I13" s="12">
        <v>140</v>
      </c>
      <c r="J13" s="12"/>
      <c r="K13" s="12">
        <v>15360</v>
      </c>
      <c r="L13" s="12">
        <v>6925</v>
      </c>
      <c r="M13" s="13">
        <f t="shared" si="0"/>
        <v>22285</v>
      </c>
      <c r="N13" s="12">
        <v>21740</v>
      </c>
      <c r="O13" s="13">
        <f t="shared" si="1"/>
        <v>805</v>
      </c>
    </row>
    <row r="14" spans="1:15" ht="15" x14ac:dyDescent="0.3">
      <c r="A14" s="7" t="s">
        <v>59</v>
      </c>
      <c r="B14" s="12">
        <v>2100</v>
      </c>
      <c r="C14" s="12"/>
      <c r="D14" s="12">
        <v>2500</v>
      </c>
      <c r="E14" s="12">
        <v>1315</v>
      </c>
      <c r="F14" s="12">
        <v>150</v>
      </c>
      <c r="G14" s="12"/>
      <c r="H14" s="12"/>
      <c r="I14" s="12">
        <v>140</v>
      </c>
      <c r="J14" s="12"/>
      <c r="K14" s="12">
        <v>19400</v>
      </c>
      <c r="L14" s="12">
        <v>14470</v>
      </c>
      <c r="M14" s="13">
        <f t="shared" si="0"/>
        <v>33870</v>
      </c>
      <c r="N14" s="12">
        <v>32309</v>
      </c>
      <c r="O14" s="13">
        <f t="shared" si="1"/>
        <v>1851</v>
      </c>
    </row>
    <row r="15" spans="1:15" ht="15" x14ac:dyDescent="0.3">
      <c r="A15" s="7" t="s">
        <v>60</v>
      </c>
      <c r="B15" s="12">
        <v>1500</v>
      </c>
      <c r="C15" s="12"/>
      <c r="D15" s="12"/>
      <c r="E15" s="12">
        <v>1680</v>
      </c>
      <c r="F15" s="12">
        <v>100</v>
      </c>
      <c r="G15" s="12"/>
      <c r="H15" s="12"/>
      <c r="I15" s="12"/>
      <c r="J15" s="12"/>
      <c r="K15" s="12">
        <v>24570</v>
      </c>
      <c r="L15" s="12">
        <v>16245</v>
      </c>
      <c r="M15" s="13">
        <f t="shared" si="0"/>
        <v>40815</v>
      </c>
      <c r="N15" s="12">
        <v>34894</v>
      </c>
      <c r="O15" s="13">
        <f t="shared" si="1"/>
        <v>6021</v>
      </c>
    </row>
    <row r="16" spans="1:15" ht="15" x14ac:dyDescent="0.3">
      <c r="A16" s="7" t="s">
        <v>61</v>
      </c>
      <c r="B16" s="12">
        <v>320</v>
      </c>
      <c r="C16" s="12"/>
      <c r="D16" s="12"/>
      <c r="E16" s="12">
        <v>991</v>
      </c>
      <c r="F16" s="12">
        <v>100</v>
      </c>
      <c r="G16" s="12"/>
      <c r="H16" s="12"/>
      <c r="I16" s="12"/>
      <c r="J16" s="12"/>
      <c r="K16" s="12">
        <v>15500</v>
      </c>
      <c r="L16" s="12">
        <v>15205</v>
      </c>
      <c r="M16" s="13">
        <f t="shared" si="0"/>
        <v>30705</v>
      </c>
      <c r="N16" s="12">
        <v>27560</v>
      </c>
      <c r="O16" s="13">
        <f t="shared" si="1"/>
        <v>3245</v>
      </c>
    </row>
    <row r="17" spans="1:15" ht="15" x14ac:dyDescent="0.3">
      <c r="A17" s="7" t="s">
        <v>62</v>
      </c>
      <c r="B17" s="12">
        <v>150</v>
      </c>
      <c r="C17" s="12"/>
      <c r="D17" s="12">
        <v>515</v>
      </c>
      <c r="E17" s="12">
        <v>1362</v>
      </c>
      <c r="F17" s="12">
        <v>100</v>
      </c>
      <c r="G17" s="12"/>
      <c r="H17" s="12"/>
      <c r="I17" s="12"/>
      <c r="J17" s="12"/>
      <c r="K17" s="12">
        <v>18100</v>
      </c>
      <c r="L17" s="12">
        <v>9380</v>
      </c>
      <c r="M17" s="13">
        <f t="shared" si="0"/>
        <v>27480</v>
      </c>
      <c r="N17" s="12">
        <v>24571</v>
      </c>
      <c r="O17" s="13">
        <f t="shared" si="1"/>
        <v>3009</v>
      </c>
    </row>
    <row r="18" spans="1:15" ht="15" x14ac:dyDescent="0.3">
      <c r="A18" s="7" t="s">
        <v>63</v>
      </c>
      <c r="B18" s="12">
        <v>610</v>
      </c>
      <c r="C18" s="12"/>
      <c r="D18" s="12"/>
      <c r="E18" s="12">
        <v>2169</v>
      </c>
      <c r="F18" s="12">
        <v>155</v>
      </c>
      <c r="G18" s="12"/>
      <c r="H18" s="12"/>
      <c r="I18" s="12">
        <v>140</v>
      </c>
      <c r="J18" s="12"/>
      <c r="K18" s="12">
        <v>19050</v>
      </c>
      <c r="L18" s="12">
        <v>7615</v>
      </c>
      <c r="M18" s="13">
        <f t="shared" si="0"/>
        <v>26665</v>
      </c>
      <c r="N18" s="12">
        <v>24794</v>
      </c>
      <c r="O18" s="13">
        <f t="shared" si="1"/>
        <v>2166</v>
      </c>
    </row>
    <row r="19" spans="1:15" ht="15" x14ac:dyDescent="0.3">
      <c r="A19" s="7" t="s">
        <v>64</v>
      </c>
      <c r="B19" s="12">
        <v>4880</v>
      </c>
      <c r="C19" s="12"/>
      <c r="D19" s="12">
        <v>670</v>
      </c>
      <c r="E19" s="12">
        <v>570</v>
      </c>
      <c r="F19" s="12">
        <v>100</v>
      </c>
      <c r="G19" s="12"/>
      <c r="H19" s="12"/>
      <c r="I19" s="12"/>
      <c r="J19" s="12">
        <v>800</v>
      </c>
      <c r="K19" s="12">
        <v>14200</v>
      </c>
      <c r="L19" s="12">
        <v>12765</v>
      </c>
      <c r="M19" s="13">
        <f t="shared" si="0"/>
        <v>26965</v>
      </c>
      <c r="N19" s="12">
        <v>27865</v>
      </c>
      <c r="O19" s="13">
        <f t="shared" si="1"/>
        <v>0</v>
      </c>
    </row>
    <row r="20" spans="1:15" ht="15" x14ac:dyDescent="0.3">
      <c r="A20" s="7" t="s">
        <v>65</v>
      </c>
      <c r="B20" s="12">
        <v>7995</v>
      </c>
      <c r="C20" s="12"/>
      <c r="D20" s="12">
        <v>415</v>
      </c>
      <c r="E20" s="12">
        <v>840</v>
      </c>
      <c r="F20" s="12">
        <v>150</v>
      </c>
      <c r="G20" s="12"/>
      <c r="H20" s="12"/>
      <c r="I20" s="12">
        <v>140</v>
      </c>
      <c r="J20" s="12"/>
      <c r="K20" s="12">
        <v>17950</v>
      </c>
      <c r="L20" s="12">
        <v>9335</v>
      </c>
      <c r="M20" s="13">
        <f t="shared" si="0"/>
        <v>27285</v>
      </c>
      <c r="N20" s="12">
        <v>23412</v>
      </c>
      <c r="O20" s="13">
        <f t="shared" si="1"/>
        <v>4163</v>
      </c>
    </row>
    <row r="21" spans="1:15" ht="15" x14ac:dyDescent="0.3">
      <c r="A21" s="7" t="s">
        <v>66</v>
      </c>
      <c r="B21" s="12">
        <v>3465</v>
      </c>
      <c r="C21" s="12"/>
      <c r="D21" s="12"/>
      <c r="E21" s="12">
        <v>695</v>
      </c>
      <c r="F21" s="12">
        <v>330</v>
      </c>
      <c r="G21" s="12"/>
      <c r="H21" s="12"/>
      <c r="I21" s="12">
        <v>140</v>
      </c>
      <c r="J21" s="12">
        <v>120</v>
      </c>
      <c r="K21" s="12">
        <v>17520</v>
      </c>
      <c r="L21" s="12">
        <v>9225</v>
      </c>
      <c r="M21" s="13">
        <f t="shared" si="0"/>
        <v>26745</v>
      </c>
      <c r="N21" s="12">
        <v>25960</v>
      </c>
      <c r="O21" s="13">
        <f t="shared" si="1"/>
        <v>1375</v>
      </c>
    </row>
    <row r="22" spans="1:15" ht="15" x14ac:dyDescent="0.3">
      <c r="A22" s="7" t="s">
        <v>67</v>
      </c>
      <c r="B22" s="12">
        <v>3060</v>
      </c>
      <c r="C22" s="12"/>
      <c r="D22" s="12">
        <v>675</v>
      </c>
      <c r="E22" s="12"/>
      <c r="F22" s="12">
        <v>100</v>
      </c>
      <c r="G22" s="12"/>
      <c r="H22" s="12"/>
      <c r="I22" s="12"/>
      <c r="J22" s="12"/>
      <c r="K22" s="12">
        <v>18150</v>
      </c>
      <c r="L22" s="12">
        <v>11280</v>
      </c>
      <c r="M22" s="13">
        <f t="shared" si="0"/>
        <v>29430</v>
      </c>
      <c r="N22" s="12">
        <v>29530</v>
      </c>
      <c r="O22" s="13">
        <f t="shared" si="1"/>
        <v>0</v>
      </c>
    </row>
    <row r="23" spans="1:15" ht="15" x14ac:dyDescent="0.3">
      <c r="A23" s="7" t="s">
        <v>68</v>
      </c>
      <c r="B23" s="12"/>
      <c r="C23" s="12">
        <v>1050</v>
      </c>
      <c r="D23" s="12">
        <v>2115</v>
      </c>
      <c r="E23" s="12">
        <v>374</v>
      </c>
      <c r="F23" s="12">
        <v>100</v>
      </c>
      <c r="G23" s="12"/>
      <c r="H23" s="12"/>
      <c r="I23" s="12"/>
      <c r="J23" s="12"/>
      <c r="K23" s="12">
        <v>17005</v>
      </c>
      <c r="L23" s="12">
        <v>19085</v>
      </c>
      <c r="M23" s="13">
        <f t="shared" si="0"/>
        <v>36090</v>
      </c>
      <c r="N23" s="12">
        <v>36190</v>
      </c>
      <c r="O23" s="13">
        <f t="shared" si="1"/>
        <v>0</v>
      </c>
    </row>
    <row r="24" spans="1:15" ht="15" x14ac:dyDescent="0.3">
      <c r="A24" s="7" t="s">
        <v>69</v>
      </c>
      <c r="B24" s="12"/>
      <c r="C24" s="12"/>
      <c r="D24" s="12">
        <v>820</v>
      </c>
      <c r="E24" s="12"/>
      <c r="F24" s="12">
        <v>140</v>
      </c>
      <c r="G24" s="12"/>
      <c r="H24" s="12"/>
      <c r="I24" s="12"/>
      <c r="J24" s="12"/>
      <c r="K24" s="12">
        <v>20550</v>
      </c>
      <c r="L24" s="12">
        <v>7801</v>
      </c>
      <c r="M24" s="13">
        <f t="shared" si="0"/>
        <v>28351</v>
      </c>
      <c r="N24" s="12">
        <v>24276</v>
      </c>
      <c r="O24" s="13">
        <f t="shared" si="1"/>
        <v>4215</v>
      </c>
    </row>
    <row r="25" spans="1:15" ht="15" x14ac:dyDescent="0.3">
      <c r="A25" s="7" t="s">
        <v>70</v>
      </c>
      <c r="B25" s="12">
        <v>190</v>
      </c>
      <c r="C25" s="12"/>
      <c r="D25" s="12">
        <v>205</v>
      </c>
      <c r="E25" s="12">
        <v>989</v>
      </c>
      <c r="F25" s="12">
        <v>100</v>
      </c>
      <c r="G25" s="12"/>
      <c r="H25" s="12"/>
      <c r="I25" s="12">
        <v>140</v>
      </c>
      <c r="J25" s="12"/>
      <c r="K25" s="12">
        <v>23400</v>
      </c>
      <c r="L25" s="12">
        <v>12290</v>
      </c>
      <c r="M25" s="13">
        <f t="shared" si="0"/>
        <v>35690</v>
      </c>
      <c r="N25" s="12">
        <v>30184</v>
      </c>
      <c r="O25" s="13">
        <f t="shared" si="1"/>
        <v>5746</v>
      </c>
    </row>
    <row r="26" spans="1:15" ht="15" x14ac:dyDescent="0.3">
      <c r="A26" s="7" t="s">
        <v>71</v>
      </c>
      <c r="B26" s="12">
        <v>240</v>
      </c>
      <c r="C26" s="12"/>
      <c r="D26" s="12">
        <v>885</v>
      </c>
      <c r="E26" s="12">
        <v>1484</v>
      </c>
      <c r="F26" s="12">
        <v>100</v>
      </c>
      <c r="G26" s="12"/>
      <c r="H26" s="12"/>
      <c r="I26" s="12"/>
      <c r="J26" s="12"/>
      <c r="K26" s="12">
        <v>17100</v>
      </c>
      <c r="L26" s="12">
        <v>17010</v>
      </c>
      <c r="M26" s="13">
        <f t="shared" si="0"/>
        <v>34110</v>
      </c>
      <c r="N26" s="12">
        <v>33350</v>
      </c>
      <c r="O26" s="13">
        <f t="shared" si="1"/>
        <v>860</v>
      </c>
    </row>
    <row r="27" spans="1:15" ht="15" x14ac:dyDescent="0.3">
      <c r="A27" s="7" t="s">
        <v>72</v>
      </c>
      <c r="B27" s="12">
        <v>4050</v>
      </c>
      <c r="C27" s="12"/>
      <c r="D27" s="12"/>
      <c r="E27" s="12">
        <v>1341</v>
      </c>
      <c r="F27" s="12">
        <v>100</v>
      </c>
      <c r="G27" s="12"/>
      <c r="H27" s="12"/>
      <c r="I27" s="12"/>
      <c r="J27" s="12"/>
      <c r="K27" s="12">
        <v>22100</v>
      </c>
      <c r="L27" s="12">
        <v>10050</v>
      </c>
      <c r="M27" s="13">
        <f t="shared" si="0"/>
        <v>32150</v>
      </c>
      <c r="N27" s="12">
        <v>24405</v>
      </c>
      <c r="O27" s="13">
        <f t="shared" si="1"/>
        <v>7845</v>
      </c>
    </row>
    <row r="28" spans="1:15" ht="15" x14ac:dyDescent="0.3">
      <c r="A28" s="7" t="s">
        <v>73</v>
      </c>
      <c r="B28" s="12"/>
      <c r="C28" s="12"/>
      <c r="D28" s="12">
        <v>525</v>
      </c>
      <c r="E28" s="12">
        <v>1318</v>
      </c>
      <c r="F28" s="12">
        <v>100</v>
      </c>
      <c r="G28" s="12"/>
      <c r="H28" s="12"/>
      <c r="I28" s="12">
        <v>140</v>
      </c>
      <c r="J28" s="12">
        <v>375</v>
      </c>
      <c r="K28" s="12">
        <v>22550</v>
      </c>
      <c r="L28" s="12">
        <v>15280</v>
      </c>
      <c r="M28" s="13">
        <f t="shared" si="0"/>
        <v>37830</v>
      </c>
      <c r="N28" s="12">
        <v>35125</v>
      </c>
      <c r="O28" s="13">
        <f t="shared" si="1"/>
        <v>3320</v>
      </c>
    </row>
    <row r="29" spans="1:15" ht="15" x14ac:dyDescent="0.3">
      <c r="A29" s="7" t="s">
        <v>74</v>
      </c>
      <c r="B29" s="12"/>
      <c r="C29" s="12"/>
      <c r="D29" s="12">
        <v>885</v>
      </c>
      <c r="E29" s="12">
        <v>554</v>
      </c>
      <c r="F29" s="12">
        <v>100</v>
      </c>
      <c r="G29" s="12"/>
      <c r="H29" s="12"/>
      <c r="I29" s="12"/>
      <c r="J29" s="12"/>
      <c r="K29" s="12">
        <v>14280</v>
      </c>
      <c r="L29" s="12">
        <v>12300</v>
      </c>
      <c r="M29" s="13">
        <f t="shared" si="0"/>
        <v>26580</v>
      </c>
      <c r="N29" s="12">
        <v>24900</v>
      </c>
      <c r="O29" s="13">
        <f t="shared" si="1"/>
        <v>1780</v>
      </c>
    </row>
    <row r="30" spans="1:15" ht="16.8" hidden="1" x14ac:dyDescent="0.3">
      <c r="A30" s="9" t="s">
        <v>46</v>
      </c>
      <c r="B30" s="14">
        <f t="shared" ref="B30:O30" si="2">SUM(B2:B29)</f>
        <v>77709</v>
      </c>
      <c r="C30" s="14">
        <f t="shared" si="2"/>
        <v>1500</v>
      </c>
      <c r="D30" s="14">
        <f t="shared" si="2"/>
        <v>16425</v>
      </c>
      <c r="E30" s="14">
        <f t="shared" si="2"/>
        <v>29379</v>
      </c>
      <c r="F30" s="14">
        <f t="shared" si="2"/>
        <v>3740</v>
      </c>
      <c r="G30" s="14">
        <f t="shared" si="2"/>
        <v>0</v>
      </c>
      <c r="H30" s="14">
        <f t="shared" si="2"/>
        <v>750</v>
      </c>
      <c r="I30" s="14">
        <f t="shared" si="2"/>
        <v>1320</v>
      </c>
      <c r="J30" s="14">
        <f t="shared" si="2"/>
        <v>1915</v>
      </c>
      <c r="K30" s="14">
        <f t="shared" si="2"/>
        <v>532225</v>
      </c>
      <c r="L30" s="14">
        <f t="shared" si="2"/>
        <v>328757</v>
      </c>
      <c r="M30" s="14">
        <f t="shared" si="2"/>
        <v>860982</v>
      </c>
      <c r="N30" s="14">
        <f t="shared" si="2"/>
        <v>815172</v>
      </c>
      <c r="O30" s="14">
        <f t="shared" si="2"/>
        <v>53535</v>
      </c>
    </row>
  </sheetData>
  <sheetProtection algorithmName="SHA-512" hashValue="rQHYn6ct2/800xjrT29OIMGqVo99EBhGfpH7QqT4k71e1kg4Gn+9zKNhNi9MeysUatwDazRiH5Ul0Rb16XTTGA==" saltValue="5bH8CcWwXixiDXGc3tJkSA==" spinCount="100000" sheet="1" objects="1" scenarios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topLeftCell="B1" zoomScale="44" zoomScaleNormal="44" workbookViewId="0">
      <pane ySplit="1" topLeftCell="A2" activePane="bottomLeft" state="frozen"/>
      <selection pane="bottomLeft" activeCell="O25" sqref="O25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5" x14ac:dyDescent="0.3">
      <c r="A2" s="3" t="s">
        <v>75</v>
      </c>
      <c r="B2" s="5">
        <v>600</v>
      </c>
      <c r="C2" s="5"/>
      <c r="D2" s="5" t="s">
        <v>382</v>
      </c>
      <c r="E2" s="5">
        <v>937</v>
      </c>
      <c r="F2" s="5">
        <v>100</v>
      </c>
      <c r="G2" s="5"/>
      <c r="H2" s="5"/>
      <c r="I2" s="5"/>
      <c r="J2" s="5"/>
      <c r="K2" s="5">
        <v>19060</v>
      </c>
      <c r="L2" s="5">
        <v>14815</v>
      </c>
      <c r="M2" s="5">
        <f>SUM(K2+L2)</f>
        <v>33875</v>
      </c>
      <c r="N2" s="5">
        <v>33975</v>
      </c>
      <c r="O2" s="5">
        <f>SUM(F2+G2+H2+I2+J2+M2-N2)</f>
        <v>0</v>
      </c>
    </row>
    <row r="3" spans="1:15" ht="15" x14ac:dyDescent="0.3">
      <c r="A3" s="3" t="s">
        <v>76</v>
      </c>
      <c r="B3" s="5">
        <v>3515</v>
      </c>
      <c r="C3" s="5"/>
      <c r="D3" s="5">
        <v>75</v>
      </c>
      <c r="E3" s="5"/>
      <c r="F3" s="5">
        <v>100</v>
      </c>
      <c r="G3" s="5"/>
      <c r="H3" s="5"/>
      <c r="I3" s="5">
        <v>140</v>
      </c>
      <c r="J3" s="5"/>
      <c r="K3" s="5">
        <v>20100</v>
      </c>
      <c r="L3" s="5">
        <v>9220</v>
      </c>
      <c r="M3" s="5">
        <f t="shared" ref="M3:M8" si="0">SUM(K3+L3)</f>
        <v>29320</v>
      </c>
      <c r="N3" s="5">
        <v>29279</v>
      </c>
      <c r="O3" s="5">
        <f t="shared" ref="O3:O32" si="1">SUM(F3+G3+H3+I3+J3+M3-N3)</f>
        <v>281</v>
      </c>
    </row>
    <row r="4" spans="1:15" ht="15" x14ac:dyDescent="0.3">
      <c r="A4" s="3" t="s">
        <v>77</v>
      </c>
      <c r="B4" s="5">
        <v>1445</v>
      </c>
      <c r="C4" s="5"/>
      <c r="D4" s="5">
        <v>400</v>
      </c>
      <c r="E4" s="5">
        <v>654</v>
      </c>
      <c r="F4" s="5">
        <v>100</v>
      </c>
      <c r="G4" s="5"/>
      <c r="H4" s="5"/>
      <c r="I4" s="5"/>
      <c r="J4" s="5"/>
      <c r="K4" s="5">
        <v>23430</v>
      </c>
      <c r="L4" s="5">
        <v>17625</v>
      </c>
      <c r="M4" s="5">
        <f t="shared" si="0"/>
        <v>41055</v>
      </c>
      <c r="N4" s="5">
        <v>22703</v>
      </c>
      <c r="O4" s="5">
        <f t="shared" si="1"/>
        <v>18452</v>
      </c>
    </row>
    <row r="5" spans="1:15" ht="15" x14ac:dyDescent="0.3">
      <c r="A5" s="3" t="s">
        <v>78</v>
      </c>
      <c r="B5" s="5">
        <v>2680</v>
      </c>
      <c r="C5" s="5"/>
      <c r="D5" s="5">
        <v>315</v>
      </c>
      <c r="E5" s="5">
        <v>1310</v>
      </c>
      <c r="F5" s="5">
        <v>150</v>
      </c>
      <c r="G5" s="5"/>
      <c r="H5" s="5"/>
      <c r="I5" s="5"/>
      <c r="J5" s="5"/>
      <c r="K5" s="5">
        <v>19030</v>
      </c>
      <c r="L5" s="5">
        <v>13518</v>
      </c>
      <c r="M5" s="5">
        <f t="shared" si="0"/>
        <v>32548</v>
      </c>
      <c r="N5" s="5">
        <v>28804</v>
      </c>
      <c r="O5" s="5">
        <f t="shared" si="1"/>
        <v>3894</v>
      </c>
    </row>
    <row r="6" spans="1:15" ht="15" x14ac:dyDescent="0.3">
      <c r="A6" s="3" t="s">
        <v>79</v>
      </c>
      <c r="B6" s="5">
        <v>6176</v>
      </c>
      <c r="C6" s="5">
        <v>3520</v>
      </c>
      <c r="D6" s="5">
        <v>265</v>
      </c>
      <c r="E6" s="5">
        <v>590</v>
      </c>
      <c r="F6" s="5">
        <v>315</v>
      </c>
      <c r="G6" s="5"/>
      <c r="H6" s="5"/>
      <c r="I6" s="5">
        <v>140</v>
      </c>
      <c r="J6" s="5"/>
      <c r="K6" s="5">
        <v>19315</v>
      </c>
      <c r="L6" s="5">
        <v>14952</v>
      </c>
      <c r="M6" s="5">
        <f t="shared" si="0"/>
        <v>34267</v>
      </c>
      <c r="N6" s="5">
        <v>34661</v>
      </c>
      <c r="O6" s="5">
        <f t="shared" si="1"/>
        <v>61</v>
      </c>
    </row>
    <row r="7" spans="1:15" ht="15" x14ac:dyDescent="0.3">
      <c r="A7" s="3" t="s">
        <v>80</v>
      </c>
      <c r="B7" s="5">
        <v>1400</v>
      </c>
      <c r="C7" s="5"/>
      <c r="D7" s="5"/>
      <c r="E7" s="5">
        <v>590</v>
      </c>
      <c r="F7" s="5">
        <v>150</v>
      </c>
      <c r="G7" s="5"/>
      <c r="H7" s="5"/>
      <c r="I7" s="5">
        <v>140</v>
      </c>
      <c r="J7" s="5"/>
      <c r="K7" s="5">
        <v>25700</v>
      </c>
      <c r="L7" s="5">
        <v>14552</v>
      </c>
      <c r="M7" s="5">
        <f t="shared" si="0"/>
        <v>40252</v>
      </c>
      <c r="N7" s="5">
        <v>34661</v>
      </c>
      <c r="O7" s="5">
        <f t="shared" si="1"/>
        <v>5881</v>
      </c>
    </row>
    <row r="8" spans="1:15" ht="15" x14ac:dyDescent="0.3">
      <c r="A8" s="3" t="s">
        <v>81</v>
      </c>
      <c r="B8" s="5" t="s">
        <v>383</v>
      </c>
      <c r="C8" s="5"/>
      <c r="D8" s="5">
        <v>70</v>
      </c>
      <c r="E8" s="5">
        <v>937</v>
      </c>
      <c r="F8" s="5">
        <v>100</v>
      </c>
      <c r="G8" s="5"/>
      <c r="H8" s="5"/>
      <c r="I8" s="5"/>
      <c r="J8" s="5"/>
      <c r="K8" s="5">
        <v>20000</v>
      </c>
      <c r="L8" s="5">
        <v>17160</v>
      </c>
      <c r="M8" s="5">
        <f t="shared" si="0"/>
        <v>37160</v>
      </c>
      <c r="N8" s="5">
        <v>33708</v>
      </c>
      <c r="O8" s="5">
        <f t="shared" si="1"/>
        <v>3552</v>
      </c>
    </row>
    <row r="9" spans="1:15" ht="15" x14ac:dyDescent="0.3">
      <c r="A9" s="3" t="s">
        <v>82</v>
      </c>
      <c r="B9" s="5">
        <v>4400</v>
      </c>
      <c r="C9" s="5"/>
      <c r="D9" s="5"/>
      <c r="E9" s="5">
        <v>766</v>
      </c>
      <c r="F9" s="5">
        <v>100</v>
      </c>
      <c r="G9" s="5"/>
      <c r="H9" s="5"/>
      <c r="I9" s="5"/>
      <c r="J9" s="5"/>
      <c r="K9" s="5">
        <v>26195</v>
      </c>
      <c r="L9" s="5">
        <v>12505</v>
      </c>
      <c r="M9" s="5">
        <f>SUM(K9+L9)</f>
        <v>38700</v>
      </c>
      <c r="N9" s="5">
        <v>26504</v>
      </c>
      <c r="O9" s="5">
        <f t="shared" si="1"/>
        <v>12296</v>
      </c>
    </row>
    <row r="10" spans="1:15" ht="15" x14ac:dyDescent="0.3">
      <c r="A10" s="3" t="s">
        <v>83</v>
      </c>
      <c r="B10" s="5">
        <v>3400</v>
      </c>
      <c r="C10" s="5"/>
      <c r="D10" s="5">
        <v>115</v>
      </c>
      <c r="E10" s="5">
        <v>480</v>
      </c>
      <c r="F10" s="5">
        <v>150</v>
      </c>
      <c r="G10" s="5"/>
      <c r="H10" s="5"/>
      <c r="I10" s="5"/>
      <c r="J10" s="5"/>
      <c r="K10" s="5">
        <v>16250</v>
      </c>
      <c r="L10" s="5">
        <v>8300</v>
      </c>
      <c r="M10" s="5">
        <f t="shared" ref="M10:M32" si="2">SUM(K10+L10)</f>
        <v>24550</v>
      </c>
      <c r="N10" s="5">
        <v>18417</v>
      </c>
      <c r="O10" s="5">
        <f t="shared" si="1"/>
        <v>6283</v>
      </c>
    </row>
    <row r="11" spans="1:15" ht="15" x14ac:dyDescent="0.3">
      <c r="A11" s="3" t="s">
        <v>84</v>
      </c>
      <c r="B11" s="5">
        <v>3500</v>
      </c>
      <c r="C11" s="5"/>
      <c r="D11" s="5">
        <v>247</v>
      </c>
      <c r="E11" s="5">
        <v>536</v>
      </c>
      <c r="F11" s="5">
        <v>100</v>
      </c>
      <c r="G11" s="5"/>
      <c r="H11" s="5"/>
      <c r="I11" s="5"/>
      <c r="J11" s="5"/>
      <c r="K11" s="5">
        <v>19435</v>
      </c>
      <c r="L11" s="5">
        <v>13522</v>
      </c>
      <c r="M11" s="5">
        <f t="shared" si="2"/>
        <v>32957</v>
      </c>
      <c r="N11" s="5">
        <v>21632</v>
      </c>
      <c r="O11" s="5">
        <f t="shared" si="1"/>
        <v>11425</v>
      </c>
    </row>
    <row r="12" spans="1:15" ht="15" x14ac:dyDescent="0.3">
      <c r="A12" s="3" t="s">
        <v>85</v>
      </c>
      <c r="B12" s="5">
        <v>3430</v>
      </c>
      <c r="C12" s="5"/>
      <c r="D12" s="5" t="s">
        <v>381</v>
      </c>
      <c r="E12" s="5">
        <v>920</v>
      </c>
      <c r="F12" s="5">
        <v>100</v>
      </c>
      <c r="G12" s="5"/>
      <c r="H12" s="5">
        <v>600</v>
      </c>
      <c r="I12" s="5">
        <v>140</v>
      </c>
      <c r="J12" s="5"/>
      <c r="K12" s="5">
        <v>17550</v>
      </c>
      <c r="L12" s="5">
        <v>8440</v>
      </c>
      <c r="M12" s="5">
        <f t="shared" si="2"/>
        <v>25990</v>
      </c>
      <c r="N12" s="5">
        <v>53565</v>
      </c>
      <c r="O12" s="5">
        <f t="shared" si="1"/>
        <v>-26735</v>
      </c>
    </row>
    <row r="13" spans="1:15" ht="15" x14ac:dyDescent="0.3">
      <c r="A13" s="3" t="s">
        <v>86</v>
      </c>
      <c r="B13" s="5">
        <v>6175</v>
      </c>
      <c r="C13" s="5"/>
      <c r="D13" s="5"/>
      <c r="E13" s="5">
        <v>945</v>
      </c>
      <c r="F13" s="5">
        <v>100</v>
      </c>
      <c r="G13" s="5"/>
      <c r="H13" s="5"/>
      <c r="I13" s="5"/>
      <c r="J13" s="5"/>
      <c r="K13" s="5">
        <v>22200</v>
      </c>
      <c r="L13" s="5">
        <v>10465</v>
      </c>
      <c r="M13" s="5">
        <f t="shared" si="2"/>
        <v>32665</v>
      </c>
      <c r="N13" s="5">
        <v>24135</v>
      </c>
      <c r="O13" s="5">
        <f t="shared" si="1"/>
        <v>8630</v>
      </c>
    </row>
    <row r="14" spans="1:15" ht="15" x14ac:dyDescent="0.3">
      <c r="A14" s="3" t="s">
        <v>87</v>
      </c>
      <c r="B14" s="5">
        <v>2515</v>
      </c>
      <c r="C14" s="5"/>
      <c r="D14" s="5"/>
      <c r="E14" s="5">
        <v>1222</v>
      </c>
      <c r="F14" s="5">
        <v>100</v>
      </c>
      <c r="G14" s="5"/>
      <c r="H14" s="5"/>
      <c r="I14" s="5">
        <v>280</v>
      </c>
      <c r="J14" s="5">
        <v>255</v>
      </c>
      <c r="K14" s="5">
        <v>20190</v>
      </c>
      <c r="L14" s="5">
        <v>11635</v>
      </c>
      <c r="M14" s="5">
        <f t="shared" si="2"/>
        <v>31825</v>
      </c>
      <c r="N14" s="5">
        <v>34165</v>
      </c>
      <c r="O14" s="5">
        <f t="shared" si="1"/>
        <v>-1705</v>
      </c>
    </row>
    <row r="15" spans="1:15" ht="15" x14ac:dyDescent="0.3">
      <c r="A15" s="3" t="s">
        <v>88</v>
      </c>
      <c r="B15" s="5"/>
      <c r="C15" s="5">
        <v>2520</v>
      </c>
      <c r="D15" s="5">
        <v>140</v>
      </c>
      <c r="E15" s="5">
        <v>330</v>
      </c>
      <c r="F15" s="5">
        <v>115</v>
      </c>
      <c r="G15" s="5"/>
      <c r="H15" s="5"/>
      <c r="I15" s="5"/>
      <c r="J15" s="5"/>
      <c r="K15" s="5">
        <v>21775</v>
      </c>
      <c r="L15" s="5">
        <v>15905</v>
      </c>
      <c r="M15" s="5">
        <f t="shared" si="2"/>
        <v>37680</v>
      </c>
      <c r="N15" s="5">
        <v>37794</v>
      </c>
      <c r="O15" s="5">
        <f t="shared" si="1"/>
        <v>1</v>
      </c>
    </row>
    <row r="16" spans="1:15" ht="15" x14ac:dyDescent="0.3">
      <c r="A16" s="3" t="s">
        <v>89</v>
      </c>
      <c r="B16" s="5">
        <v>8775</v>
      </c>
      <c r="C16" s="5"/>
      <c r="D16" s="5"/>
      <c r="E16" s="5">
        <v>1273</v>
      </c>
      <c r="F16" s="5">
        <v>100</v>
      </c>
      <c r="G16" s="5"/>
      <c r="H16" s="5"/>
      <c r="I16" s="5"/>
      <c r="J16" s="5"/>
      <c r="K16" s="5">
        <v>19810</v>
      </c>
      <c r="L16" s="5">
        <v>21035</v>
      </c>
      <c r="M16" s="5">
        <f t="shared" si="2"/>
        <v>40845</v>
      </c>
      <c r="N16" s="5">
        <v>34351</v>
      </c>
      <c r="O16" s="5">
        <f t="shared" si="1"/>
        <v>6594</v>
      </c>
    </row>
    <row r="17" spans="1:15" ht="15" x14ac:dyDescent="0.3">
      <c r="A17" s="3" t="s">
        <v>90</v>
      </c>
      <c r="B17" s="5">
        <v>3740</v>
      </c>
      <c r="C17" s="5"/>
      <c r="D17" s="5"/>
      <c r="E17" s="5">
        <v>1574</v>
      </c>
      <c r="F17" s="5">
        <v>100</v>
      </c>
      <c r="G17" s="5"/>
      <c r="H17" s="5"/>
      <c r="I17" s="5"/>
      <c r="J17" s="5"/>
      <c r="K17" s="5">
        <v>18630</v>
      </c>
      <c r="L17" s="5">
        <v>16270</v>
      </c>
      <c r="M17" s="5">
        <f t="shared" si="2"/>
        <v>34900</v>
      </c>
      <c r="N17" s="5">
        <v>43780</v>
      </c>
      <c r="O17" s="5">
        <f t="shared" si="1"/>
        <v>-8780</v>
      </c>
    </row>
    <row r="18" spans="1:15" ht="15" x14ac:dyDescent="0.3">
      <c r="A18" s="3" t="s">
        <v>91</v>
      </c>
      <c r="B18" s="5">
        <v>3615</v>
      </c>
      <c r="C18" s="5"/>
      <c r="D18" s="5"/>
      <c r="E18" s="5">
        <v>760</v>
      </c>
      <c r="F18" s="5">
        <v>100</v>
      </c>
      <c r="G18" s="5"/>
      <c r="H18" s="5"/>
      <c r="I18" s="5"/>
      <c r="J18" s="5"/>
      <c r="K18" s="5">
        <v>23350</v>
      </c>
      <c r="L18" s="5">
        <v>12665</v>
      </c>
      <c r="M18" s="5">
        <f t="shared" si="2"/>
        <v>36015</v>
      </c>
      <c r="N18" s="5">
        <v>36710</v>
      </c>
      <c r="O18" s="5">
        <f t="shared" si="1"/>
        <v>-595</v>
      </c>
    </row>
    <row r="19" spans="1:15" ht="15" x14ac:dyDescent="0.3">
      <c r="A19" s="3" t="s">
        <v>92</v>
      </c>
      <c r="B19" s="5">
        <v>24100</v>
      </c>
      <c r="C19" s="5"/>
      <c r="D19" s="5"/>
      <c r="E19" s="5">
        <v>760</v>
      </c>
      <c r="F19" s="5">
        <v>100</v>
      </c>
      <c r="G19" s="5"/>
      <c r="H19" s="5"/>
      <c r="I19" s="5"/>
      <c r="J19" s="5"/>
      <c r="K19" s="5">
        <v>21950</v>
      </c>
      <c r="L19" s="5">
        <v>15105</v>
      </c>
      <c r="M19" s="5">
        <f t="shared" si="2"/>
        <v>37055</v>
      </c>
      <c r="N19" s="5">
        <v>36710</v>
      </c>
      <c r="O19" s="5">
        <f t="shared" si="1"/>
        <v>445</v>
      </c>
    </row>
    <row r="20" spans="1:15" ht="15" x14ac:dyDescent="0.3">
      <c r="A20" s="3" t="s">
        <v>93</v>
      </c>
      <c r="B20" s="5">
        <v>22885</v>
      </c>
      <c r="C20" s="5"/>
      <c r="D20" s="5"/>
      <c r="E20" s="5">
        <v>1856</v>
      </c>
      <c r="F20" s="5">
        <v>400</v>
      </c>
      <c r="G20" s="5"/>
      <c r="H20" s="5"/>
      <c r="I20" s="5"/>
      <c r="J20" s="5"/>
      <c r="K20" s="5">
        <v>52100</v>
      </c>
      <c r="L20" s="5">
        <v>64270</v>
      </c>
      <c r="M20" s="5">
        <f t="shared" si="2"/>
        <v>116370</v>
      </c>
      <c r="N20" s="5">
        <v>116771</v>
      </c>
      <c r="O20" s="5">
        <f t="shared" si="1"/>
        <v>-1</v>
      </c>
    </row>
    <row r="21" spans="1:15" ht="15" x14ac:dyDescent="0.3">
      <c r="A21" s="3" t="s">
        <v>94</v>
      </c>
      <c r="B21" s="5"/>
      <c r="C21" s="5"/>
      <c r="D21" s="5"/>
      <c r="E21" s="5">
        <v>869</v>
      </c>
      <c r="F21" s="5">
        <v>100</v>
      </c>
      <c r="G21" s="5"/>
      <c r="H21" s="5"/>
      <c r="I21" s="5">
        <v>900</v>
      </c>
      <c r="J21" s="5"/>
      <c r="K21" s="5">
        <v>16800</v>
      </c>
      <c r="L21" s="5">
        <v>19801</v>
      </c>
      <c r="M21" s="5">
        <f t="shared" si="2"/>
        <v>36601</v>
      </c>
      <c r="N21" s="5">
        <v>37601</v>
      </c>
      <c r="O21" s="5">
        <f t="shared" si="1"/>
        <v>0</v>
      </c>
    </row>
    <row r="22" spans="1:15" ht="15" x14ac:dyDescent="0.3">
      <c r="A22" s="3" t="s">
        <v>95</v>
      </c>
      <c r="B22" s="5"/>
      <c r="C22" s="5">
        <v>6577</v>
      </c>
      <c r="D22" s="5">
        <v>165</v>
      </c>
      <c r="E22" s="5"/>
      <c r="F22" s="5">
        <v>100</v>
      </c>
      <c r="G22" s="5"/>
      <c r="H22" s="5"/>
      <c r="I22" s="5"/>
      <c r="J22" s="5"/>
      <c r="K22" s="5">
        <v>19100</v>
      </c>
      <c r="L22" s="5">
        <v>17900</v>
      </c>
      <c r="M22" s="5">
        <f t="shared" si="2"/>
        <v>37000</v>
      </c>
      <c r="N22" s="5">
        <v>37291</v>
      </c>
      <c r="O22" s="5">
        <f t="shared" si="1"/>
        <v>-191</v>
      </c>
    </row>
    <row r="23" spans="1:15" ht="15" x14ac:dyDescent="0.3">
      <c r="A23" s="3" t="s">
        <v>96</v>
      </c>
      <c r="B23" s="5">
        <v>1400</v>
      </c>
      <c r="C23" s="5"/>
      <c r="D23" s="5">
        <v>1350</v>
      </c>
      <c r="E23" s="5">
        <v>2517</v>
      </c>
      <c r="F23" s="5">
        <v>100</v>
      </c>
      <c r="G23" s="5"/>
      <c r="H23" s="5"/>
      <c r="I23" s="5"/>
      <c r="J23" s="5"/>
      <c r="K23" s="5">
        <v>17670</v>
      </c>
      <c r="L23" s="5">
        <v>15300</v>
      </c>
      <c r="M23" s="5">
        <f t="shared" si="2"/>
        <v>32970</v>
      </c>
      <c r="N23" s="5">
        <v>29131</v>
      </c>
      <c r="O23" s="5">
        <f t="shared" si="1"/>
        <v>3939</v>
      </c>
    </row>
    <row r="24" spans="1:15" ht="15" x14ac:dyDescent="0.3">
      <c r="A24" s="3" t="s">
        <v>97</v>
      </c>
      <c r="B24" s="5">
        <v>34000</v>
      </c>
      <c r="C24" s="5"/>
      <c r="D24" s="5"/>
      <c r="E24" s="5">
        <v>1218</v>
      </c>
      <c r="F24" s="5">
        <v>100</v>
      </c>
      <c r="G24" s="5"/>
      <c r="H24" s="5"/>
      <c r="I24" s="5"/>
      <c r="J24" s="5"/>
      <c r="K24" s="5">
        <v>14450</v>
      </c>
      <c r="L24" s="5">
        <v>10085</v>
      </c>
      <c r="M24" s="5">
        <f t="shared" si="2"/>
        <v>24535</v>
      </c>
      <c r="N24" s="5">
        <v>24101</v>
      </c>
      <c r="O24" s="5">
        <f t="shared" si="1"/>
        <v>534</v>
      </c>
    </row>
    <row r="25" spans="1:15" ht="15" x14ac:dyDescent="0.3">
      <c r="A25" s="3" t="s">
        <v>98</v>
      </c>
      <c r="B25" s="5">
        <v>3250</v>
      </c>
      <c r="C25" s="5">
        <v>6672</v>
      </c>
      <c r="D25" s="5">
        <v>440</v>
      </c>
      <c r="E25" s="5">
        <v>783</v>
      </c>
      <c r="F25" s="5">
        <v>100</v>
      </c>
      <c r="G25" s="5"/>
      <c r="H25" s="5"/>
      <c r="I25" s="5">
        <v>200</v>
      </c>
      <c r="J25" s="5"/>
      <c r="K25" s="5">
        <v>17050</v>
      </c>
      <c r="L25" s="5">
        <v>6655</v>
      </c>
      <c r="M25" s="5">
        <f t="shared" si="2"/>
        <v>23705</v>
      </c>
      <c r="N25" s="5">
        <v>31419</v>
      </c>
      <c r="O25" s="5">
        <f t="shared" si="1"/>
        <v>-7414</v>
      </c>
    </row>
    <row r="26" spans="1:15" ht="15" x14ac:dyDescent="0.3">
      <c r="A26" s="3" t="s">
        <v>99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>
        <f t="shared" si="2"/>
        <v>0</v>
      </c>
      <c r="N26" s="5"/>
      <c r="O26" s="5">
        <f t="shared" si="1"/>
        <v>0</v>
      </c>
    </row>
    <row r="27" spans="1:15" ht="15" x14ac:dyDescent="0.3">
      <c r="A27" s="3" t="s">
        <v>100</v>
      </c>
      <c r="B27" s="5">
        <v>4050</v>
      </c>
      <c r="C27" s="5"/>
      <c r="D27" s="5"/>
      <c r="E27" s="5">
        <v>949</v>
      </c>
      <c r="F27" s="5">
        <v>100</v>
      </c>
      <c r="G27" s="5"/>
      <c r="H27" s="5"/>
      <c r="I27" s="5">
        <v>140</v>
      </c>
      <c r="J27" s="5"/>
      <c r="K27" s="5">
        <v>15550</v>
      </c>
      <c r="L27" s="5">
        <v>5350</v>
      </c>
      <c r="M27" s="5">
        <f t="shared" si="2"/>
        <v>20900</v>
      </c>
      <c r="N27" s="5">
        <v>21140</v>
      </c>
      <c r="O27" s="5">
        <f t="shared" si="1"/>
        <v>0</v>
      </c>
    </row>
    <row r="28" spans="1:15" ht="15" x14ac:dyDescent="0.3">
      <c r="A28" s="3" t="s">
        <v>101</v>
      </c>
      <c r="B28" s="5">
        <v>5395</v>
      </c>
      <c r="C28" s="5"/>
      <c r="D28" s="5"/>
      <c r="E28" s="5">
        <v>847</v>
      </c>
      <c r="F28" s="5">
        <v>100</v>
      </c>
      <c r="G28" s="5"/>
      <c r="H28" s="5"/>
      <c r="I28" s="5">
        <v>280</v>
      </c>
      <c r="J28" s="5"/>
      <c r="K28" s="5">
        <v>14325</v>
      </c>
      <c r="L28" s="5">
        <v>8200</v>
      </c>
      <c r="M28" s="5">
        <f t="shared" si="2"/>
        <v>22525</v>
      </c>
      <c r="N28" s="5">
        <v>22904</v>
      </c>
      <c r="O28" s="5">
        <f t="shared" si="1"/>
        <v>1</v>
      </c>
    </row>
    <row r="29" spans="1:15" ht="15" x14ac:dyDescent="0.3">
      <c r="A29" s="3" t="s">
        <v>102</v>
      </c>
      <c r="B29" s="5">
        <v>1200</v>
      </c>
      <c r="C29" s="5"/>
      <c r="D29" s="5"/>
      <c r="E29" s="5">
        <v>479</v>
      </c>
      <c r="F29" s="5">
        <v>120</v>
      </c>
      <c r="G29" s="5"/>
      <c r="H29" s="5"/>
      <c r="I29" s="5">
        <v>200</v>
      </c>
      <c r="J29" s="5"/>
      <c r="K29" s="5">
        <v>15960</v>
      </c>
      <c r="L29" s="5">
        <v>8845</v>
      </c>
      <c r="M29" s="5">
        <f t="shared" si="2"/>
        <v>24805</v>
      </c>
      <c r="N29" s="5">
        <v>25125</v>
      </c>
      <c r="O29" s="5">
        <f t="shared" si="1"/>
        <v>0</v>
      </c>
    </row>
    <row r="30" spans="1:15" ht="15" x14ac:dyDescent="0.3">
      <c r="A30" s="3" t="s">
        <v>103</v>
      </c>
      <c r="B30" s="5"/>
      <c r="C30" s="5"/>
      <c r="D30" s="5"/>
      <c r="E30" s="5">
        <v>475</v>
      </c>
      <c r="F30" s="5">
        <v>30</v>
      </c>
      <c r="G30" s="5"/>
      <c r="H30" s="5">
        <v>950</v>
      </c>
      <c r="I30" s="5"/>
      <c r="J30" s="5"/>
      <c r="K30" s="5">
        <v>12250</v>
      </c>
      <c r="L30" s="5">
        <v>8540</v>
      </c>
      <c r="M30" s="5">
        <f t="shared" si="2"/>
        <v>20790</v>
      </c>
      <c r="N30" s="5">
        <v>21770</v>
      </c>
      <c r="O30" s="5">
        <f t="shared" si="1"/>
        <v>0</v>
      </c>
    </row>
    <row r="31" spans="1:15" ht="15" x14ac:dyDescent="0.3">
      <c r="A31" s="3" t="s">
        <v>104</v>
      </c>
      <c r="B31" s="5">
        <v>440</v>
      </c>
      <c r="C31" s="5"/>
      <c r="D31" s="5">
        <v>410</v>
      </c>
      <c r="E31" s="5">
        <v>1202</v>
      </c>
      <c r="F31" s="5">
        <v>100</v>
      </c>
      <c r="G31" s="5"/>
      <c r="H31" s="5"/>
      <c r="I31" s="5"/>
      <c r="J31" s="5"/>
      <c r="K31" s="5">
        <v>17050</v>
      </c>
      <c r="L31" s="5">
        <v>6065</v>
      </c>
      <c r="M31" s="5">
        <f t="shared" si="2"/>
        <v>23115</v>
      </c>
      <c r="N31" s="5">
        <v>22695</v>
      </c>
      <c r="O31" s="5">
        <f t="shared" si="1"/>
        <v>520</v>
      </c>
    </row>
    <row r="32" spans="1:15" ht="15" x14ac:dyDescent="0.3">
      <c r="A32" s="3" t="s">
        <v>105</v>
      </c>
      <c r="B32" s="5">
        <v>1080</v>
      </c>
      <c r="C32" s="5"/>
      <c r="D32" s="5">
        <v>165</v>
      </c>
      <c r="E32" s="5">
        <v>1386</v>
      </c>
      <c r="F32" s="5">
        <v>100</v>
      </c>
      <c r="G32" s="5"/>
      <c r="H32" s="5"/>
      <c r="I32" s="5">
        <v>140</v>
      </c>
      <c r="J32" s="5"/>
      <c r="K32" s="5">
        <v>16850</v>
      </c>
      <c r="L32" s="5">
        <v>4810</v>
      </c>
      <c r="M32" s="5">
        <f t="shared" si="2"/>
        <v>21660</v>
      </c>
      <c r="N32" s="5">
        <v>27349</v>
      </c>
      <c r="O32" s="5">
        <f t="shared" si="1"/>
        <v>-5449</v>
      </c>
    </row>
    <row r="33" spans="1:15" ht="16.8" hidden="1" x14ac:dyDescent="0.3">
      <c r="A33" s="1" t="s">
        <v>46</v>
      </c>
      <c r="B33" s="4">
        <f t="shared" ref="B33:O33" si="3">SUM(B2:B32)</f>
        <v>153166</v>
      </c>
      <c r="C33" s="4">
        <f t="shared" si="3"/>
        <v>19289</v>
      </c>
      <c r="D33" s="4">
        <f t="shared" si="3"/>
        <v>4157</v>
      </c>
      <c r="E33" s="4">
        <f t="shared" si="3"/>
        <v>27165</v>
      </c>
      <c r="F33" s="4">
        <f t="shared" si="3"/>
        <v>3630</v>
      </c>
      <c r="G33" s="4">
        <f t="shared" si="3"/>
        <v>0</v>
      </c>
      <c r="H33" s="4">
        <f t="shared" si="3"/>
        <v>1550</v>
      </c>
      <c r="I33" s="4">
        <f t="shared" si="3"/>
        <v>2700</v>
      </c>
      <c r="J33" s="4">
        <f t="shared" si="3"/>
        <v>255</v>
      </c>
      <c r="K33" s="4">
        <f t="shared" si="3"/>
        <v>603125</v>
      </c>
      <c r="L33" s="4">
        <f t="shared" si="3"/>
        <v>423510</v>
      </c>
      <c r="M33" s="4">
        <f t="shared" si="3"/>
        <v>1026635</v>
      </c>
      <c r="N33" s="4">
        <f t="shared" si="3"/>
        <v>1002851</v>
      </c>
      <c r="O33" s="4">
        <f t="shared" si="3"/>
        <v>31919</v>
      </c>
    </row>
  </sheetData>
  <sheetProtection algorithmName="SHA-512" hashValue="DlHUpJw2E4xGg+j/XzJ3H0Y44969TRbwbdA+UILzEUUWPHA7Nt2OTue1CeHPBBZK1NscTLb6sr0PAtlN4VTCrA==" saltValue="S7KCwtsEGhUD2tzlnfOWBw==" spinCount="100000" sheet="1" objects="1" scenarios="1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topLeftCell="I1" zoomScale="84" zoomScaleNormal="84" workbookViewId="0">
      <pane ySplit="1" topLeftCell="A2" activePane="bottomLeft" state="frozen"/>
      <selection pane="bottomLeft" activeCell="O9" sqref="O9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>
        <v>1907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106</v>
      </c>
      <c r="B2" s="12">
        <v>3155</v>
      </c>
      <c r="C2" s="12"/>
      <c r="D2" s="12">
        <v>200</v>
      </c>
      <c r="E2" s="12">
        <v>1181</v>
      </c>
      <c r="F2" s="12">
        <v>100</v>
      </c>
      <c r="G2" s="12"/>
      <c r="H2" s="12"/>
      <c r="I2" s="12"/>
      <c r="J2" s="12"/>
      <c r="K2" s="12">
        <v>13250</v>
      </c>
      <c r="L2" s="12">
        <v>13050</v>
      </c>
      <c r="M2" s="13">
        <f>SUM(K2+L2)</f>
        <v>26300</v>
      </c>
      <c r="N2" s="12">
        <v>25505</v>
      </c>
      <c r="O2" s="13">
        <f>SUM(F2+H2+I2+J2+M2-N2)</f>
        <v>895</v>
      </c>
    </row>
    <row r="3" spans="1:15" ht="15" x14ac:dyDescent="0.3">
      <c r="A3" s="7" t="s">
        <v>107</v>
      </c>
      <c r="B3" s="12">
        <v>610</v>
      </c>
      <c r="C3" s="12"/>
      <c r="D3" s="12">
        <v>240</v>
      </c>
      <c r="E3" s="12">
        <v>1113</v>
      </c>
      <c r="F3" s="12">
        <v>100</v>
      </c>
      <c r="G3" s="12"/>
      <c r="H3" s="12"/>
      <c r="I3" s="12">
        <v>140</v>
      </c>
      <c r="J3" s="12"/>
      <c r="K3" s="12">
        <v>16230</v>
      </c>
      <c r="L3" s="12">
        <v>11320</v>
      </c>
      <c r="M3" s="13">
        <f t="shared" ref="M3:M8" si="0">SUM(K3+L3)</f>
        <v>27550</v>
      </c>
      <c r="N3" s="12">
        <v>27075</v>
      </c>
      <c r="O3" s="13">
        <f t="shared" ref="O3:O31" si="1">SUM(F3+H3+I3+J3+M3-N3)</f>
        <v>715</v>
      </c>
    </row>
    <row r="4" spans="1:15" ht="15" x14ac:dyDescent="0.3">
      <c r="A4" s="7" t="s">
        <v>108</v>
      </c>
      <c r="B4" s="12"/>
      <c r="C4" s="12"/>
      <c r="D4" s="12">
        <v>255</v>
      </c>
      <c r="E4" s="12">
        <v>1021</v>
      </c>
      <c r="F4" s="12">
        <v>100</v>
      </c>
      <c r="G4" s="12"/>
      <c r="H4" s="12"/>
      <c r="I4" s="12">
        <v>280</v>
      </c>
      <c r="J4" s="12"/>
      <c r="K4" s="12">
        <v>19420</v>
      </c>
      <c r="L4" s="12">
        <v>11740</v>
      </c>
      <c r="M4" s="13">
        <f t="shared" si="0"/>
        <v>31160</v>
      </c>
      <c r="N4" s="12">
        <v>31013</v>
      </c>
      <c r="O4" s="13">
        <f t="shared" si="1"/>
        <v>527</v>
      </c>
    </row>
    <row r="5" spans="1:15" ht="15" x14ac:dyDescent="0.3">
      <c r="A5" s="7" t="s">
        <v>109</v>
      </c>
      <c r="B5" s="12">
        <v>5600</v>
      </c>
      <c r="C5" s="12"/>
      <c r="D5" s="12">
        <v>420</v>
      </c>
      <c r="E5" s="12">
        <v>768</v>
      </c>
      <c r="F5" s="12">
        <v>100</v>
      </c>
      <c r="G5" s="12"/>
      <c r="H5" s="12"/>
      <c r="I5" s="12"/>
      <c r="J5" s="12"/>
      <c r="K5" s="12">
        <v>13910</v>
      </c>
      <c r="L5" s="12">
        <v>8335</v>
      </c>
      <c r="M5" s="13">
        <f t="shared" si="0"/>
        <v>22245</v>
      </c>
      <c r="N5" s="12">
        <v>20424</v>
      </c>
      <c r="O5" s="13">
        <f t="shared" si="1"/>
        <v>1921</v>
      </c>
    </row>
    <row r="6" spans="1:15" ht="15" x14ac:dyDescent="0.3">
      <c r="A6" s="7" t="s">
        <v>110</v>
      </c>
      <c r="B6" s="12">
        <v>4860</v>
      </c>
      <c r="C6" s="12"/>
      <c r="D6" s="12">
        <v>255</v>
      </c>
      <c r="E6" s="12">
        <v>1258</v>
      </c>
      <c r="F6" s="12">
        <v>100</v>
      </c>
      <c r="G6" s="12"/>
      <c r="H6" s="12"/>
      <c r="I6" s="12"/>
      <c r="J6" s="12"/>
      <c r="K6" s="12">
        <v>14230</v>
      </c>
      <c r="L6" s="12">
        <v>3205</v>
      </c>
      <c r="M6" s="13">
        <f t="shared" si="0"/>
        <v>17435</v>
      </c>
      <c r="N6" s="12">
        <v>25940</v>
      </c>
      <c r="O6" s="13">
        <f t="shared" si="1"/>
        <v>-8405</v>
      </c>
    </row>
    <row r="7" spans="1:15" ht="15" x14ac:dyDescent="0.3">
      <c r="A7" s="7" t="s">
        <v>111</v>
      </c>
      <c r="B7" s="12">
        <v>3820</v>
      </c>
      <c r="C7" s="12"/>
      <c r="D7" s="12">
        <v>775</v>
      </c>
      <c r="E7" s="12">
        <v>800</v>
      </c>
      <c r="F7" s="12">
        <v>100</v>
      </c>
      <c r="G7" s="12"/>
      <c r="H7" s="12"/>
      <c r="I7" s="12"/>
      <c r="J7" s="12"/>
      <c r="K7" s="12">
        <v>10350</v>
      </c>
      <c r="L7" s="12">
        <v>9785</v>
      </c>
      <c r="M7" s="13">
        <f t="shared" si="0"/>
        <v>20135</v>
      </c>
      <c r="N7" s="12">
        <v>20235</v>
      </c>
      <c r="O7" s="13">
        <f t="shared" si="1"/>
        <v>0</v>
      </c>
    </row>
    <row r="8" spans="1:15" ht="15" x14ac:dyDescent="0.3">
      <c r="A8" s="7" t="s">
        <v>112</v>
      </c>
      <c r="B8" s="12">
        <v>800</v>
      </c>
      <c r="C8" s="12"/>
      <c r="D8" s="12">
        <v>750</v>
      </c>
      <c r="E8" s="12">
        <v>1032</v>
      </c>
      <c r="F8" s="12">
        <v>100</v>
      </c>
      <c r="G8" s="12"/>
      <c r="H8" s="12"/>
      <c r="I8" s="12">
        <v>140</v>
      </c>
      <c r="J8" s="12"/>
      <c r="K8" s="12">
        <v>19450</v>
      </c>
      <c r="L8" s="12">
        <v>11185</v>
      </c>
      <c r="M8" s="13">
        <f t="shared" si="0"/>
        <v>30635</v>
      </c>
      <c r="N8" s="12">
        <v>28025</v>
      </c>
      <c r="O8" s="13">
        <f t="shared" si="1"/>
        <v>2850</v>
      </c>
    </row>
    <row r="9" spans="1:15" ht="15" x14ac:dyDescent="0.3">
      <c r="A9" s="7" t="s">
        <v>113</v>
      </c>
      <c r="B9" s="12">
        <v>1845</v>
      </c>
      <c r="C9" s="12"/>
      <c r="D9" s="12">
        <v>3715</v>
      </c>
      <c r="E9" s="12">
        <v>1055</v>
      </c>
      <c r="F9" s="12">
        <v>70</v>
      </c>
      <c r="G9" s="12"/>
      <c r="H9" s="12"/>
      <c r="I9" s="12"/>
      <c r="J9" s="12"/>
      <c r="K9" s="12">
        <v>13540</v>
      </c>
      <c r="L9" s="12">
        <v>7515</v>
      </c>
      <c r="M9" s="13">
        <f>SUM(K9+L9)</f>
        <v>21055</v>
      </c>
      <c r="N9" s="12">
        <v>20538</v>
      </c>
      <c r="O9" s="13">
        <f t="shared" si="1"/>
        <v>587</v>
      </c>
    </row>
    <row r="10" spans="1:15" ht="15" x14ac:dyDescent="0.3">
      <c r="A10" s="7" t="s">
        <v>114</v>
      </c>
      <c r="B10" s="12"/>
      <c r="C10" s="12"/>
      <c r="D10" s="12">
        <v>275</v>
      </c>
      <c r="E10" s="12">
        <v>1308</v>
      </c>
      <c r="F10" s="12">
        <v>100</v>
      </c>
      <c r="G10" s="12"/>
      <c r="H10" s="12"/>
      <c r="I10" s="12"/>
      <c r="J10" s="12"/>
      <c r="K10" s="12">
        <v>16890</v>
      </c>
      <c r="L10" s="12">
        <v>13100</v>
      </c>
      <c r="M10" s="13">
        <f t="shared" ref="M10:M31" si="2">SUM(K10+L10)</f>
        <v>29990</v>
      </c>
      <c r="N10" s="12">
        <v>27720</v>
      </c>
      <c r="O10" s="13">
        <f t="shared" si="1"/>
        <v>2370</v>
      </c>
    </row>
    <row r="11" spans="1:15" ht="15" x14ac:dyDescent="0.3">
      <c r="A11" s="7" t="s">
        <v>115</v>
      </c>
      <c r="B11" s="12">
        <v>6830</v>
      </c>
      <c r="C11" s="12"/>
      <c r="D11" s="12"/>
      <c r="E11" s="12">
        <v>875</v>
      </c>
      <c r="F11" s="12">
        <v>100</v>
      </c>
      <c r="G11" s="12"/>
      <c r="H11" s="12"/>
      <c r="I11" s="12">
        <v>280</v>
      </c>
      <c r="J11" s="12"/>
      <c r="K11" s="12">
        <v>13070</v>
      </c>
      <c r="L11" s="12">
        <v>10035</v>
      </c>
      <c r="M11" s="13">
        <f t="shared" si="2"/>
        <v>23105</v>
      </c>
      <c r="N11" s="12">
        <v>21490</v>
      </c>
      <c r="O11" s="13">
        <f t="shared" si="1"/>
        <v>1995</v>
      </c>
    </row>
    <row r="12" spans="1:15" ht="15" x14ac:dyDescent="0.3">
      <c r="A12" s="7" t="s">
        <v>116</v>
      </c>
      <c r="B12" s="12"/>
      <c r="C12" s="12"/>
      <c r="D12" s="12"/>
      <c r="E12" s="12">
        <v>1004</v>
      </c>
      <c r="F12" s="12">
        <v>130</v>
      </c>
      <c r="G12" s="12"/>
      <c r="H12" s="12"/>
      <c r="I12" s="12"/>
      <c r="J12" s="12"/>
      <c r="K12" s="12">
        <v>17810</v>
      </c>
      <c r="L12" s="12">
        <v>9903</v>
      </c>
      <c r="M12" s="13">
        <f t="shared" si="2"/>
        <v>27713</v>
      </c>
      <c r="N12" s="12">
        <v>26292</v>
      </c>
      <c r="O12" s="13">
        <f t="shared" si="1"/>
        <v>1551</v>
      </c>
    </row>
    <row r="13" spans="1:15" ht="15" x14ac:dyDescent="0.3">
      <c r="A13" s="7" t="s">
        <v>117</v>
      </c>
      <c r="B13" s="12"/>
      <c r="C13" s="12"/>
      <c r="D13" s="12"/>
      <c r="E13" s="12">
        <v>901</v>
      </c>
      <c r="F13" s="12">
        <v>100</v>
      </c>
      <c r="G13" s="12"/>
      <c r="H13" s="12"/>
      <c r="I13" s="12"/>
      <c r="J13" s="12"/>
      <c r="K13" s="12">
        <v>12850</v>
      </c>
      <c r="L13" s="12">
        <v>13355</v>
      </c>
      <c r="M13" s="13">
        <f t="shared" si="2"/>
        <v>26205</v>
      </c>
      <c r="N13" s="12">
        <v>26305</v>
      </c>
      <c r="O13" s="13">
        <f t="shared" si="1"/>
        <v>0</v>
      </c>
    </row>
    <row r="14" spans="1:15" ht="15" x14ac:dyDescent="0.3">
      <c r="A14" s="7" t="s">
        <v>118</v>
      </c>
      <c r="B14" s="12"/>
      <c r="C14" s="12"/>
      <c r="D14" s="12">
        <v>1085</v>
      </c>
      <c r="E14" s="12">
        <v>1754</v>
      </c>
      <c r="F14" s="12">
        <v>100</v>
      </c>
      <c r="G14" s="12"/>
      <c r="H14" s="12"/>
      <c r="I14" s="12">
        <v>140</v>
      </c>
      <c r="J14" s="12"/>
      <c r="K14" s="12">
        <v>11920</v>
      </c>
      <c r="L14" s="12">
        <v>9730</v>
      </c>
      <c r="M14" s="13">
        <f t="shared" si="2"/>
        <v>21650</v>
      </c>
      <c r="N14" s="12">
        <v>21299</v>
      </c>
      <c r="O14" s="13">
        <f t="shared" si="1"/>
        <v>591</v>
      </c>
    </row>
    <row r="15" spans="1:15" ht="15" x14ac:dyDescent="0.3">
      <c r="A15" s="7" t="s">
        <v>119</v>
      </c>
      <c r="B15" s="12"/>
      <c r="C15" s="12"/>
      <c r="D15" s="12"/>
      <c r="E15" s="12">
        <v>1174</v>
      </c>
      <c r="F15" s="12">
        <v>100</v>
      </c>
      <c r="G15" s="12"/>
      <c r="H15" s="12">
        <v>100</v>
      </c>
      <c r="I15" s="12">
        <v>140</v>
      </c>
      <c r="J15" s="12"/>
      <c r="K15" s="12">
        <v>13400</v>
      </c>
      <c r="L15" s="12">
        <v>8330</v>
      </c>
      <c r="M15" s="13">
        <f t="shared" si="2"/>
        <v>21730</v>
      </c>
      <c r="N15" s="12">
        <v>20749</v>
      </c>
      <c r="O15" s="13">
        <f t="shared" si="1"/>
        <v>1321</v>
      </c>
    </row>
    <row r="16" spans="1:15" ht="15" x14ac:dyDescent="0.3">
      <c r="A16" s="7" t="s">
        <v>120</v>
      </c>
      <c r="B16" s="12">
        <v>2800</v>
      </c>
      <c r="C16" s="12"/>
      <c r="D16" s="12"/>
      <c r="E16" s="12">
        <v>1301</v>
      </c>
      <c r="F16" s="12">
        <v>100</v>
      </c>
      <c r="G16" s="12"/>
      <c r="H16" s="12"/>
      <c r="I16" s="12">
        <v>140</v>
      </c>
      <c r="J16" s="12"/>
      <c r="K16" s="12">
        <v>13850</v>
      </c>
      <c r="L16" s="12">
        <v>9065</v>
      </c>
      <c r="M16" s="13">
        <f t="shared" si="2"/>
        <v>22915</v>
      </c>
      <c r="N16" s="12">
        <v>21070</v>
      </c>
      <c r="O16" s="13">
        <f t="shared" si="1"/>
        <v>2085</v>
      </c>
    </row>
    <row r="17" spans="1:15" ht="15" x14ac:dyDescent="0.3">
      <c r="A17" s="7" t="s">
        <v>121</v>
      </c>
      <c r="B17" s="12">
        <v>150</v>
      </c>
      <c r="C17" s="12"/>
      <c r="D17" s="12">
        <v>120</v>
      </c>
      <c r="E17" s="12">
        <v>960</v>
      </c>
      <c r="F17" s="12">
        <v>100</v>
      </c>
      <c r="G17" s="12"/>
      <c r="H17" s="12"/>
      <c r="I17" s="12"/>
      <c r="J17" s="12"/>
      <c r="K17" s="12">
        <v>11710</v>
      </c>
      <c r="L17" s="12">
        <v>8070</v>
      </c>
      <c r="M17" s="13">
        <f t="shared" si="2"/>
        <v>19780</v>
      </c>
      <c r="N17" s="12">
        <v>18680</v>
      </c>
      <c r="O17" s="13">
        <f t="shared" si="1"/>
        <v>1200</v>
      </c>
    </row>
    <row r="18" spans="1:15" ht="15" x14ac:dyDescent="0.3">
      <c r="A18" s="7" t="s">
        <v>122</v>
      </c>
      <c r="B18" s="12">
        <v>2600</v>
      </c>
      <c r="C18" s="12"/>
      <c r="D18" s="12"/>
      <c r="E18" s="12">
        <v>1616</v>
      </c>
      <c r="F18" s="12">
        <v>130</v>
      </c>
      <c r="G18" s="12"/>
      <c r="H18" s="12"/>
      <c r="I18" s="12"/>
      <c r="J18" s="12"/>
      <c r="K18" s="12">
        <v>19830</v>
      </c>
      <c r="L18" s="12">
        <v>5855</v>
      </c>
      <c r="M18" s="13">
        <f t="shared" si="2"/>
        <v>25685</v>
      </c>
      <c r="N18" s="12">
        <v>31450</v>
      </c>
      <c r="O18" s="13">
        <f t="shared" si="1"/>
        <v>-5635</v>
      </c>
    </row>
    <row r="19" spans="1:15" ht="15" x14ac:dyDescent="0.3">
      <c r="A19" s="7" t="s">
        <v>123</v>
      </c>
      <c r="B19" s="12">
        <v>1960</v>
      </c>
      <c r="C19" s="12"/>
      <c r="D19" s="12">
        <v>1025</v>
      </c>
      <c r="E19" s="12">
        <v>930</v>
      </c>
      <c r="F19" s="12">
        <v>140</v>
      </c>
      <c r="G19" s="12"/>
      <c r="H19" s="12"/>
      <c r="I19" s="12"/>
      <c r="J19" s="12"/>
      <c r="K19" s="12">
        <v>17200</v>
      </c>
      <c r="L19" s="12">
        <v>12625</v>
      </c>
      <c r="M19" s="13">
        <f t="shared" si="2"/>
        <v>29825</v>
      </c>
      <c r="N19" s="12">
        <v>28180</v>
      </c>
      <c r="O19" s="13">
        <f t="shared" si="1"/>
        <v>1785</v>
      </c>
    </row>
    <row r="20" spans="1:15" ht="15" x14ac:dyDescent="0.3">
      <c r="A20" s="7" t="s">
        <v>124</v>
      </c>
      <c r="B20" s="12"/>
      <c r="C20" s="12">
        <v>370</v>
      </c>
      <c r="D20" s="12">
        <v>440</v>
      </c>
      <c r="E20" s="12">
        <v>1546</v>
      </c>
      <c r="F20" s="12">
        <v>130</v>
      </c>
      <c r="G20" s="12"/>
      <c r="H20" s="12"/>
      <c r="I20" s="12"/>
      <c r="J20" s="12"/>
      <c r="K20" s="12">
        <v>16100</v>
      </c>
      <c r="L20" s="12">
        <v>9015</v>
      </c>
      <c r="M20" s="13">
        <f t="shared" si="2"/>
        <v>25115</v>
      </c>
      <c r="N20" s="12">
        <v>22149</v>
      </c>
      <c r="O20" s="13">
        <f t="shared" si="1"/>
        <v>3096</v>
      </c>
    </row>
    <row r="21" spans="1:15" ht="15" x14ac:dyDescent="0.3">
      <c r="A21" s="7" t="s">
        <v>125</v>
      </c>
      <c r="B21" s="12"/>
      <c r="C21" s="12">
        <v>450</v>
      </c>
      <c r="D21" s="12">
        <v>305</v>
      </c>
      <c r="E21" s="12">
        <v>1445</v>
      </c>
      <c r="F21" s="12">
        <v>200</v>
      </c>
      <c r="G21" s="12"/>
      <c r="H21" s="12">
        <v>130</v>
      </c>
      <c r="I21" s="12"/>
      <c r="J21" s="12"/>
      <c r="K21" s="12">
        <v>17700</v>
      </c>
      <c r="L21" s="12">
        <v>13752</v>
      </c>
      <c r="M21" s="13">
        <f t="shared" si="2"/>
        <v>31452</v>
      </c>
      <c r="N21" s="12">
        <v>31732</v>
      </c>
      <c r="O21" s="13">
        <f t="shared" si="1"/>
        <v>50</v>
      </c>
    </row>
    <row r="22" spans="1:15" ht="15" x14ac:dyDescent="0.3">
      <c r="A22" s="7" t="s">
        <v>126</v>
      </c>
      <c r="B22" s="12"/>
      <c r="C22" s="12"/>
      <c r="D22" s="12">
        <v>375</v>
      </c>
      <c r="E22" s="12">
        <v>1413</v>
      </c>
      <c r="F22" s="12">
        <v>100</v>
      </c>
      <c r="G22" s="12"/>
      <c r="H22" s="12"/>
      <c r="I22" s="12">
        <v>320</v>
      </c>
      <c r="J22" s="12"/>
      <c r="K22" s="12">
        <v>16970</v>
      </c>
      <c r="L22" s="12">
        <v>7995</v>
      </c>
      <c r="M22" s="13">
        <f t="shared" si="2"/>
        <v>24965</v>
      </c>
      <c r="N22" s="12">
        <v>23983</v>
      </c>
      <c r="O22" s="13">
        <f t="shared" si="1"/>
        <v>1402</v>
      </c>
    </row>
    <row r="23" spans="1:15" ht="15" x14ac:dyDescent="0.3">
      <c r="A23" s="7" t="s">
        <v>127</v>
      </c>
      <c r="B23" s="12"/>
      <c r="C23" s="12">
        <v>2720</v>
      </c>
      <c r="D23" s="12">
        <v>1500</v>
      </c>
      <c r="E23" s="12">
        <v>1186</v>
      </c>
      <c r="F23" s="12">
        <v>100</v>
      </c>
      <c r="G23" s="12"/>
      <c r="H23" s="12"/>
      <c r="I23" s="12"/>
      <c r="J23" s="12">
        <v>650</v>
      </c>
      <c r="K23" s="12">
        <v>10700</v>
      </c>
      <c r="L23" s="12">
        <v>10110</v>
      </c>
      <c r="M23" s="13">
        <f t="shared" si="2"/>
        <v>20810</v>
      </c>
      <c r="N23" s="12">
        <v>20989</v>
      </c>
      <c r="O23" s="13">
        <f t="shared" si="1"/>
        <v>571</v>
      </c>
    </row>
    <row r="24" spans="1:15" ht="15" x14ac:dyDescent="0.3">
      <c r="A24" s="7" t="s">
        <v>128</v>
      </c>
      <c r="B24" s="12"/>
      <c r="C24" s="12"/>
      <c r="D24" s="12">
        <v>845</v>
      </c>
      <c r="E24" s="12">
        <v>1197</v>
      </c>
      <c r="F24" s="12">
        <v>100</v>
      </c>
      <c r="G24" s="12"/>
      <c r="H24" s="12"/>
      <c r="I24" s="12"/>
      <c r="J24" s="12"/>
      <c r="K24" s="12">
        <v>12450</v>
      </c>
      <c r="L24" s="12">
        <v>14245</v>
      </c>
      <c r="M24" s="13">
        <f t="shared" si="2"/>
        <v>26695</v>
      </c>
      <c r="N24" s="12">
        <v>24589</v>
      </c>
      <c r="O24" s="13">
        <f t="shared" si="1"/>
        <v>2206</v>
      </c>
    </row>
    <row r="25" spans="1:15" ht="15" x14ac:dyDescent="0.3">
      <c r="A25" s="7" t="s">
        <v>129</v>
      </c>
      <c r="B25" s="12">
        <v>2010</v>
      </c>
      <c r="C25" s="12"/>
      <c r="D25" s="12">
        <v>1695</v>
      </c>
      <c r="E25" s="12">
        <v>1230</v>
      </c>
      <c r="F25" s="12">
        <v>150</v>
      </c>
      <c r="G25" s="12"/>
      <c r="H25" s="12"/>
      <c r="I25" s="12"/>
      <c r="J25" s="12"/>
      <c r="K25" s="12">
        <v>15250</v>
      </c>
      <c r="L25" s="12">
        <v>19800</v>
      </c>
      <c r="M25" s="13">
        <f t="shared" si="2"/>
        <v>35050</v>
      </c>
      <c r="N25" s="12">
        <v>32902</v>
      </c>
      <c r="O25" s="13">
        <f t="shared" si="1"/>
        <v>2298</v>
      </c>
    </row>
    <row r="26" spans="1:15" ht="15" x14ac:dyDescent="0.3">
      <c r="A26" s="7" t="s">
        <v>130</v>
      </c>
      <c r="B26" s="12"/>
      <c r="C26" s="12"/>
      <c r="D26" s="12">
        <v>175</v>
      </c>
      <c r="E26" s="12">
        <v>731</v>
      </c>
      <c r="F26" s="12">
        <v>150</v>
      </c>
      <c r="G26" s="12"/>
      <c r="H26" s="12"/>
      <c r="I26" s="12"/>
      <c r="J26" s="12"/>
      <c r="K26" s="12">
        <v>17050</v>
      </c>
      <c r="L26" s="12">
        <v>8291</v>
      </c>
      <c r="M26" s="13">
        <f t="shared" si="2"/>
        <v>25341</v>
      </c>
      <c r="N26" s="12">
        <v>24575</v>
      </c>
      <c r="O26" s="13">
        <f t="shared" si="1"/>
        <v>916</v>
      </c>
    </row>
    <row r="27" spans="1:15" ht="15" x14ac:dyDescent="0.3">
      <c r="A27" s="7" t="s">
        <v>131</v>
      </c>
      <c r="B27" s="12"/>
      <c r="C27" s="12"/>
      <c r="D27" s="12"/>
      <c r="E27" s="12">
        <v>909</v>
      </c>
      <c r="F27" s="12">
        <v>100</v>
      </c>
      <c r="G27" s="12"/>
      <c r="H27" s="12"/>
      <c r="I27" s="12"/>
      <c r="J27" s="12"/>
      <c r="K27" s="12">
        <v>12970</v>
      </c>
      <c r="L27" s="12">
        <v>5740</v>
      </c>
      <c r="M27" s="13">
        <f t="shared" si="2"/>
        <v>18710</v>
      </c>
      <c r="N27" s="12">
        <v>18810</v>
      </c>
      <c r="O27" s="13">
        <f t="shared" si="1"/>
        <v>0</v>
      </c>
    </row>
    <row r="28" spans="1:15" ht="15" x14ac:dyDescent="0.3">
      <c r="A28" s="7" t="s">
        <v>132</v>
      </c>
      <c r="B28" s="12">
        <v>2000</v>
      </c>
      <c r="C28" s="12"/>
      <c r="D28" s="12"/>
      <c r="E28" s="12">
        <v>921</v>
      </c>
      <c r="F28" s="12">
        <v>140</v>
      </c>
      <c r="G28" s="12"/>
      <c r="H28" s="12"/>
      <c r="I28" s="12"/>
      <c r="J28" s="12"/>
      <c r="K28" s="12">
        <v>9820</v>
      </c>
      <c r="L28" s="12">
        <v>11190</v>
      </c>
      <c r="M28" s="13">
        <f t="shared" si="2"/>
        <v>21010</v>
      </c>
      <c r="N28" s="12">
        <v>20468</v>
      </c>
      <c r="O28" s="13">
        <f t="shared" si="1"/>
        <v>682</v>
      </c>
    </row>
    <row r="29" spans="1:15" ht="15" x14ac:dyDescent="0.3">
      <c r="A29" s="7" t="s">
        <v>133</v>
      </c>
      <c r="B29" s="12"/>
      <c r="C29" s="12"/>
      <c r="D29" s="12"/>
      <c r="E29" s="12">
        <v>1545</v>
      </c>
      <c r="F29" s="12">
        <v>100</v>
      </c>
      <c r="G29" s="12"/>
      <c r="H29" s="12"/>
      <c r="I29" s="12"/>
      <c r="J29" s="12"/>
      <c r="K29" s="12">
        <v>14235</v>
      </c>
      <c r="L29" s="12">
        <v>8945</v>
      </c>
      <c r="M29" s="13">
        <f t="shared" si="2"/>
        <v>23180</v>
      </c>
      <c r="N29" s="12">
        <v>21960</v>
      </c>
      <c r="O29" s="13">
        <f t="shared" si="1"/>
        <v>1320</v>
      </c>
    </row>
    <row r="30" spans="1:15" ht="15" x14ac:dyDescent="0.3">
      <c r="A30" s="7" t="s">
        <v>134</v>
      </c>
      <c r="B30" s="12">
        <v>5725</v>
      </c>
      <c r="C30" s="12"/>
      <c r="D30" s="12"/>
      <c r="E30" s="12">
        <v>1463</v>
      </c>
      <c r="F30" s="12">
        <v>120</v>
      </c>
      <c r="G30" s="12"/>
      <c r="H30" s="12"/>
      <c r="I30" s="12"/>
      <c r="J30" s="12"/>
      <c r="K30" s="12">
        <v>23000</v>
      </c>
      <c r="L30" s="12">
        <v>9325</v>
      </c>
      <c r="M30" s="13">
        <f t="shared" si="2"/>
        <v>32325</v>
      </c>
      <c r="N30" s="12">
        <v>30412</v>
      </c>
      <c r="O30" s="13">
        <f t="shared" si="1"/>
        <v>2033</v>
      </c>
    </row>
    <row r="31" spans="1:15" ht="15" x14ac:dyDescent="0.3">
      <c r="A31" s="7" t="s">
        <v>135</v>
      </c>
      <c r="B31" s="12"/>
      <c r="C31" s="12"/>
      <c r="D31" s="12"/>
      <c r="E31" s="12">
        <v>1486</v>
      </c>
      <c r="F31" s="12">
        <v>110</v>
      </c>
      <c r="G31" s="12"/>
      <c r="H31" s="12"/>
      <c r="I31" s="12"/>
      <c r="J31" s="12"/>
      <c r="K31" s="12">
        <v>17080</v>
      </c>
      <c r="L31" s="12">
        <v>13400</v>
      </c>
      <c r="M31" s="13">
        <f t="shared" si="2"/>
        <v>30480</v>
      </c>
      <c r="N31" s="12">
        <v>31119</v>
      </c>
      <c r="O31" s="13">
        <f t="shared" si="1"/>
        <v>-529</v>
      </c>
    </row>
    <row r="32" spans="1:15" ht="16.8" hidden="1" x14ac:dyDescent="0.3">
      <c r="A32" s="9" t="s">
        <v>46</v>
      </c>
      <c r="B32" s="14">
        <f t="shared" ref="B32:O32" si="3">SUM(B2:B31)</f>
        <v>44765</v>
      </c>
      <c r="C32" s="14">
        <f t="shared" si="3"/>
        <v>3540</v>
      </c>
      <c r="D32" s="14">
        <f t="shared" si="3"/>
        <v>14450</v>
      </c>
      <c r="E32" s="14">
        <f t="shared" si="3"/>
        <v>35123</v>
      </c>
      <c r="F32" s="14">
        <f t="shared" si="3"/>
        <v>3370</v>
      </c>
      <c r="G32" s="14">
        <f t="shared" si="3"/>
        <v>0</v>
      </c>
      <c r="H32" s="14">
        <f t="shared" si="3"/>
        <v>230</v>
      </c>
      <c r="I32" s="14">
        <f t="shared" si="3"/>
        <v>1580</v>
      </c>
      <c r="J32" s="14">
        <f t="shared" si="3"/>
        <v>650</v>
      </c>
      <c r="K32" s="14">
        <f t="shared" si="3"/>
        <v>452235</v>
      </c>
      <c r="L32" s="14">
        <f t="shared" si="3"/>
        <v>308011</v>
      </c>
      <c r="M32" s="14">
        <f t="shared" si="3"/>
        <v>760246</v>
      </c>
      <c r="N32" s="14">
        <f t="shared" si="3"/>
        <v>745678</v>
      </c>
      <c r="O32" s="14">
        <f t="shared" si="3"/>
        <v>20398</v>
      </c>
    </row>
  </sheetData>
  <sheetProtection algorithmName="SHA-512" hashValue="f4fTsX8IwLHSW77n6jS033//gfRCfeT3JF2ht7oJZT0eJy2TKTzwBxbhgKyNAVQEDw8qSLZXjw3m3QHPy6yo5g==" saltValue="mrNZbbxAmcD07Cq6CyqA6Q==" spinCount="100000" sheet="1" objects="1" scenarios="1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topLeftCell="G1" zoomScale="83" zoomScaleNormal="83" workbookViewId="0">
      <pane ySplit="1" topLeftCell="A2" activePane="bottomLeft" state="frozen"/>
      <selection pane="bottomLeft" activeCell="M2" sqref="M2:M32 O2:O32 B33:O33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5.44140625" bestFit="1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1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136</v>
      </c>
      <c r="B2" s="12">
        <v>1200</v>
      </c>
      <c r="C2" s="12"/>
      <c r="D2" s="12">
        <v>245</v>
      </c>
      <c r="E2" s="12">
        <v>971</v>
      </c>
      <c r="F2" s="12">
        <v>100</v>
      </c>
      <c r="G2" s="12"/>
      <c r="H2" s="12">
        <v>450</v>
      </c>
      <c r="I2" s="12"/>
      <c r="J2" s="12">
        <v>450</v>
      </c>
      <c r="K2" s="12">
        <v>20130</v>
      </c>
      <c r="L2" s="12">
        <v>9420</v>
      </c>
      <c r="M2" s="13">
        <f>SUM(K2+L2)</f>
        <v>29550</v>
      </c>
      <c r="N2" s="12">
        <v>29084</v>
      </c>
      <c r="O2" s="13">
        <f>SUM(F2+H2+I2+J2+M2-N2)</f>
        <v>1466</v>
      </c>
    </row>
    <row r="3" spans="1:15" ht="15" x14ac:dyDescent="0.3">
      <c r="A3" s="7" t="s">
        <v>137</v>
      </c>
      <c r="B3" s="12">
        <v>3000</v>
      </c>
      <c r="C3" s="12"/>
      <c r="D3" s="12"/>
      <c r="E3" s="12">
        <v>964</v>
      </c>
      <c r="F3" s="12">
        <v>160</v>
      </c>
      <c r="G3" s="12"/>
      <c r="H3" s="12"/>
      <c r="I3" s="12"/>
      <c r="J3" s="12"/>
      <c r="K3" s="12">
        <v>17650</v>
      </c>
      <c r="L3" s="12">
        <v>13854</v>
      </c>
      <c r="M3" s="13">
        <f t="shared" ref="M3:M8" si="0">SUM(K3+L3)</f>
        <v>31504</v>
      </c>
      <c r="N3" s="12">
        <v>29399</v>
      </c>
      <c r="O3" s="13">
        <f t="shared" ref="O3:O32" si="1">SUM(F3+H3+I3+J3+M3-N3)</f>
        <v>2265</v>
      </c>
    </row>
    <row r="4" spans="1:15" ht="15" x14ac:dyDescent="0.3">
      <c r="A4" s="7" t="s">
        <v>138</v>
      </c>
      <c r="B4" s="12">
        <v>2100</v>
      </c>
      <c r="C4" s="12"/>
      <c r="D4" s="12">
        <v>255</v>
      </c>
      <c r="E4" s="12">
        <v>752</v>
      </c>
      <c r="F4" s="12">
        <v>130</v>
      </c>
      <c r="G4" s="12"/>
      <c r="H4" s="12"/>
      <c r="I4" s="12"/>
      <c r="J4" s="12"/>
      <c r="K4" s="12">
        <v>12800</v>
      </c>
      <c r="L4" s="12">
        <v>11085</v>
      </c>
      <c r="M4" s="13">
        <f t="shared" si="0"/>
        <v>23885</v>
      </c>
      <c r="N4" s="12">
        <v>22346</v>
      </c>
      <c r="O4" s="13">
        <f t="shared" si="1"/>
        <v>1669</v>
      </c>
    </row>
    <row r="5" spans="1:15" ht="15" x14ac:dyDescent="0.3">
      <c r="A5" s="7" t="s">
        <v>139</v>
      </c>
      <c r="B5" s="12">
        <v>800</v>
      </c>
      <c r="C5" s="12"/>
      <c r="D5" s="12">
        <v>340</v>
      </c>
      <c r="E5" s="12">
        <v>717</v>
      </c>
      <c r="F5" s="12">
        <v>100</v>
      </c>
      <c r="G5" s="12"/>
      <c r="H5" s="12"/>
      <c r="I5" s="12">
        <v>160</v>
      </c>
      <c r="J5" s="12"/>
      <c r="K5" s="12">
        <v>13400</v>
      </c>
      <c r="L5" s="12">
        <v>11365</v>
      </c>
      <c r="M5" s="13">
        <f t="shared" si="0"/>
        <v>24765</v>
      </c>
      <c r="N5" s="12">
        <v>25001</v>
      </c>
      <c r="O5" s="13">
        <f t="shared" si="1"/>
        <v>24</v>
      </c>
    </row>
    <row r="6" spans="1:15" ht="15" x14ac:dyDescent="0.3">
      <c r="A6" s="7" t="s">
        <v>140</v>
      </c>
      <c r="B6" s="12">
        <v>900</v>
      </c>
      <c r="C6" s="12"/>
      <c r="D6" s="12">
        <v>450</v>
      </c>
      <c r="E6" s="12">
        <v>1617</v>
      </c>
      <c r="F6" s="12">
        <v>130</v>
      </c>
      <c r="G6" s="12"/>
      <c r="H6" s="12"/>
      <c r="I6" s="12"/>
      <c r="J6" s="12"/>
      <c r="K6" s="12">
        <v>17910</v>
      </c>
      <c r="L6" s="12">
        <v>9675</v>
      </c>
      <c r="M6" s="13">
        <f t="shared" si="0"/>
        <v>27585</v>
      </c>
      <c r="N6" s="12">
        <v>32272</v>
      </c>
      <c r="O6" s="13">
        <f t="shared" si="1"/>
        <v>-4557</v>
      </c>
    </row>
    <row r="7" spans="1:15" ht="15" x14ac:dyDescent="0.3">
      <c r="A7" s="7" t="s">
        <v>141</v>
      </c>
      <c r="B7" s="12">
        <v>7850</v>
      </c>
      <c r="C7" s="12"/>
      <c r="D7" s="12">
        <v>205</v>
      </c>
      <c r="E7" s="12">
        <v>1938</v>
      </c>
      <c r="F7" s="12">
        <v>150</v>
      </c>
      <c r="G7" s="12"/>
      <c r="H7" s="12">
        <v>1130</v>
      </c>
      <c r="I7" s="12">
        <v>270</v>
      </c>
      <c r="J7" s="12"/>
      <c r="K7" s="12">
        <v>18300</v>
      </c>
      <c r="L7" s="12">
        <v>9385</v>
      </c>
      <c r="M7" s="13">
        <f t="shared" si="0"/>
        <v>27685</v>
      </c>
      <c r="N7" s="12">
        <v>28269</v>
      </c>
      <c r="O7" s="13">
        <f t="shared" si="1"/>
        <v>966</v>
      </c>
    </row>
    <row r="8" spans="1:15" ht="15" x14ac:dyDescent="0.3">
      <c r="A8" s="7" t="s">
        <v>142</v>
      </c>
      <c r="B8" s="12">
        <v>1940</v>
      </c>
      <c r="C8" s="12"/>
      <c r="D8" s="12">
        <v>165</v>
      </c>
      <c r="E8" s="12">
        <v>1402</v>
      </c>
      <c r="F8" s="12">
        <v>125</v>
      </c>
      <c r="G8" s="12"/>
      <c r="H8" s="12">
        <v>65</v>
      </c>
      <c r="I8" s="12"/>
      <c r="J8" s="12"/>
      <c r="K8" s="12">
        <v>19900</v>
      </c>
      <c r="L8" s="12">
        <v>5685</v>
      </c>
      <c r="M8" s="13">
        <f t="shared" si="0"/>
        <v>25585</v>
      </c>
      <c r="N8" s="12">
        <v>24907</v>
      </c>
      <c r="O8" s="13">
        <f t="shared" si="1"/>
        <v>868</v>
      </c>
    </row>
    <row r="9" spans="1:15" ht="15" x14ac:dyDescent="0.3">
      <c r="A9" s="7" t="s">
        <v>143</v>
      </c>
      <c r="B9" s="12"/>
      <c r="C9" s="12"/>
      <c r="D9" s="12">
        <v>220</v>
      </c>
      <c r="E9" s="12">
        <v>2876</v>
      </c>
      <c r="F9" s="12">
        <v>100</v>
      </c>
      <c r="G9" s="12"/>
      <c r="H9" s="12"/>
      <c r="I9" s="12">
        <v>320</v>
      </c>
      <c r="J9" s="12"/>
      <c r="K9" s="12">
        <v>19900</v>
      </c>
      <c r="L9" s="12">
        <v>12865</v>
      </c>
      <c r="M9" s="13">
        <f>SUM(K9+L9)</f>
        <v>32765</v>
      </c>
      <c r="N9" s="12">
        <v>31669</v>
      </c>
      <c r="O9" s="13">
        <f t="shared" si="1"/>
        <v>1516</v>
      </c>
    </row>
    <row r="10" spans="1:15" ht="15" x14ac:dyDescent="0.3">
      <c r="A10" s="7" t="s">
        <v>144</v>
      </c>
      <c r="B10" s="12">
        <v>8500</v>
      </c>
      <c r="C10" s="12"/>
      <c r="D10" s="12">
        <v>570</v>
      </c>
      <c r="E10" s="12">
        <v>1703</v>
      </c>
      <c r="F10" s="12">
        <v>120</v>
      </c>
      <c r="G10" s="12"/>
      <c r="H10" s="12"/>
      <c r="I10" s="12"/>
      <c r="J10" s="12"/>
      <c r="K10" s="12">
        <v>20270</v>
      </c>
      <c r="L10" s="12">
        <v>10960</v>
      </c>
      <c r="M10" s="13">
        <f t="shared" ref="M10:M32" si="2">SUM(K10+L10)</f>
        <v>31230</v>
      </c>
      <c r="N10" s="12">
        <v>30933</v>
      </c>
      <c r="O10" s="13">
        <f t="shared" si="1"/>
        <v>417</v>
      </c>
    </row>
    <row r="11" spans="1:15" ht="15" x14ac:dyDescent="0.3">
      <c r="A11" s="7" t="s">
        <v>145</v>
      </c>
      <c r="B11" s="12">
        <v>2700</v>
      </c>
      <c r="C11" s="12"/>
      <c r="D11" s="12">
        <v>795</v>
      </c>
      <c r="E11" s="12">
        <v>1793</v>
      </c>
      <c r="F11" s="12">
        <v>140</v>
      </c>
      <c r="G11" s="12"/>
      <c r="H11" s="12"/>
      <c r="I11" s="12"/>
      <c r="J11" s="12"/>
      <c r="K11" s="12">
        <v>21400</v>
      </c>
      <c r="L11" s="12">
        <v>15185</v>
      </c>
      <c r="M11" s="13">
        <f t="shared" si="2"/>
        <v>36585</v>
      </c>
      <c r="N11" s="12">
        <v>36172</v>
      </c>
      <c r="O11" s="13">
        <f t="shared" si="1"/>
        <v>553</v>
      </c>
    </row>
    <row r="12" spans="1:15" ht="15" x14ac:dyDescent="0.3">
      <c r="A12" s="7" t="s">
        <v>146</v>
      </c>
      <c r="B12" s="12"/>
      <c r="C12" s="12"/>
      <c r="D12" s="12">
        <v>640</v>
      </c>
      <c r="E12" s="12">
        <v>1202</v>
      </c>
      <c r="F12" s="12">
        <v>100</v>
      </c>
      <c r="G12" s="12"/>
      <c r="H12" s="12"/>
      <c r="I12" s="12">
        <v>160</v>
      </c>
      <c r="J12" s="12"/>
      <c r="K12" s="12">
        <v>18800</v>
      </c>
      <c r="L12" s="12">
        <v>6495</v>
      </c>
      <c r="M12" s="13">
        <f t="shared" si="2"/>
        <v>25295</v>
      </c>
      <c r="N12" s="12">
        <v>25546</v>
      </c>
      <c r="O12" s="13">
        <f t="shared" si="1"/>
        <v>9</v>
      </c>
    </row>
    <row r="13" spans="1:15" ht="15" x14ac:dyDescent="0.3">
      <c r="A13" s="7" t="s">
        <v>147</v>
      </c>
      <c r="B13" s="12"/>
      <c r="C13" s="12"/>
      <c r="D13" s="12"/>
      <c r="E13" s="12">
        <v>1621</v>
      </c>
      <c r="F13" s="12">
        <v>150</v>
      </c>
      <c r="G13" s="12"/>
      <c r="H13" s="12"/>
      <c r="I13" s="12"/>
      <c r="J13" s="12"/>
      <c r="K13" s="12">
        <v>27000</v>
      </c>
      <c r="L13" s="12">
        <v>8155</v>
      </c>
      <c r="M13" s="13">
        <f t="shared" si="2"/>
        <v>35155</v>
      </c>
      <c r="N13" s="12">
        <v>32617</v>
      </c>
      <c r="O13" s="13">
        <f t="shared" si="1"/>
        <v>2688</v>
      </c>
    </row>
    <row r="14" spans="1:15" ht="15" x14ac:dyDescent="0.3">
      <c r="A14" s="7" t="s">
        <v>148</v>
      </c>
      <c r="B14" s="12">
        <v>4840</v>
      </c>
      <c r="C14" s="12"/>
      <c r="D14" s="12">
        <v>600</v>
      </c>
      <c r="E14" s="12">
        <v>2959</v>
      </c>
      <c r="F14" s="12">
        <v>130</v>
      </c>
      <c r="G14" s="12"/>
      <c r="H14" s="12"/>
      <c r="I14" s="12"/>
      <c r="J14" s="12"/>
      <c r="K14" s="12">
        <v>20100</v>
      </c>
      <c r="L14" s="12">
        <v>13105</v>
      </c>
      <c r="M14" s="13">
        <f t="shared" si="2"/>
        <v>33205</v>
      </c>
      <c r="N14" s="12">
        <v>30070</v>
      </c>
      <c r="O14" s="13">
        <f t="shared" si="1"/>
        <v>3265</v>
      </c>
    </row>
    <row r="15" spans="1:15" ht="15" x14ac:dyDescent="0.3">
      <c r="A15" s="7" t="s">
        <v>149</v>
      </c>
      <c r="B15" s="12">
        <v>2100</v>
      </c>
      <c r="C15" s="12"/>
      <c r="D15" s="12"/>
      <c r="E15" s="12">
        <v>1796</v>
      </c>
      <c r="F15" s="12">
        <v>120</v>
      </c>
      <c r="G15" s="12"/>
      <c r="H15" s="12"/>
      <c r="I15" s="12">
        <v>160</v>
      </c>
      <c r="J15" s="12"/>
      <c r="K15" s="12">
        <v>22440</v>
      </c>
      <c r="L15" s="12">
        <v>10225</v>
      </c>
      <c r="M15" s="13">
        <f t="shared" si="2"/>
        <v>32665</v>
      </c>
      <c r="N15" s="12">
        <v>28835</v>
      </c>
      <c r="O15" s="13">
        <f t="shared" si="1"/>
        <v>4110</v>
      </c>
    </row>
    <row r="16" spans="1:15" ht="15" x14ac:dyDescent="0.3">
      <c r="A16" s="7" t="s">
        <v>150</v>
      </c>
      <c r="B16" s="12">
        <v>4824</v>
      </c>
      <c r="C16" s="12"/>
      <c r="D16" s="12">
        <v>110</v>
      </c>
      <c r="E16" s="12">
        <v>2179</v>
      </c>
      <c r="F16" s="12">
        <v>100</v>
      </c>
      <c r="G16" s="12"/>
      <c r="H16" s="12">
        <v>1800</v>
      </c>
      <c r="I16" s="12">
        <v>320</v>
      </c>
      <c r="J16" s="12">
        <v>900</v>
      </c>
      <c r="K16" s="12">
        <v>25700</v>
      </c>
      <c r="L16" s="12">
        <v>10540</v>
      </c>
      <c r="M16" s="13">
        <f t="shared" si="2"/>
        <v>36240</v>
      </c>
      <c r="N16" s="12">
        <v>35304</v>
      </c>
      <c r="O16" s="13">
        <f t="shared" si="1"/>
        <v>4056</v>
      </c>
    </row>
    <row r="17" spans="1:15" ht="15" x14ac:dyDescent="0.3">
      <c r="A17" s="7" t="s">
        <v>151</v>
      </c>
      <c r="B17" s="12"/>
      <c r="C17" s="12"/>
      <c r="D17" s="12">
        <v>1070</v>
      </c>
      <c r="E17" s="12">
        <v>1466</v>
      </c>
      <c r="F17" s="12">
        <v>350</v>
      </c>
      <c r="G17" s="12"/>
      <c r="H17" s="12"/>
      <c r="I17" s="12"/>
      <c r="J17" s="12"/>
      <c r="K17" s="12">
        <v>26950</v>
      </c>
      <c r="L17" s="12">
        <v>10975</v>
      </c>
      <c r="M17" s="13">
        <f t="shared" si="2"/>
        <v>37925</v>
      </c>
      <c r="N17" s="12">
        <v>35776</v>
      </c>
      <c r="O17" s="13">
        <f t="shared" si="1"/>
        <v>2499</v>
      </c>
    </row>
    <row r="18" spans="1:15" ht="15" x14ac:dyDescent="0.3">
      <c r="A18" s="7" t="s">
        <v>152</v>
      </c>
      <c r="B18" s="12"/>
      <c r="C18" s="12"/>
      <c r="D18" s="12">
        <v>600</v>
      </c>
      <c r="E18" s="12">
        <v>2229</v>
      </c>
      <c r="F18" s="12">
        <v>150</v>
      </c>
      <c r="G18" s="12"/>
      <c r="H18" s="12"/>
      <c r="I18" s="12"/>
      <c r="J18" s="12"/>
      <c r="K18" s="12">
        <v>24510</v>
      </c>
      <c r="L18" s="12">
        <v>17255</v>
      </c>
      <c r="M18" s="13">
        <f t="shared" si="2"/>
        <v>41765</v>
      </c>
      <c r="N18" s="12">
        <v>37880</v>
      </c>
      <c r="O18" s="13">
        <f t="shared" si="1"/>
        <v>4035</v>
      </c>
    </row>
    <row r="19" spans="1:15" ht="15" x14ac:dyDescent="0.3">
      <c r="A19" s="7" t="s">
        <v>153</v>
      </c>
      <c r="B19" s="12"/>
      <c r="C19" s="12"/>
      <c r="D19" s="12"/>
      <c r="E19" s="12"/>
      <c r="F19" s="12">
        <v>120</v>
      </c>
      <c r="G19" s="12"/>
      <c r="H19" s="12"/>
      <c r="I19" s="12">
        <v>160</v>
      </c>
      <c r="J19" s="12"/>
      <c r="K19" s="12">
        <v>19300</v>
      </c>
      <c r="L19" s="12">
        <v>10265</v>
      </c>
      <c r="M19" s="13">
        <f t="shared" si="2"/>
        <v>29565</v>
      </c>
      <c r="N19" s="12">
        <v>29818</v>
      </c>
      <c r="O19" s="13">
        <f t="shared" si="1"/>
        <v>27</v>
      </c>
    </row>
    <row r="20" spans="1:15" ht="15" x14ac:dyDescent="0.3">
      <c r="A20" s="7" t="s">
        <v>154</v>
      </c>
      <c r="B20" s="12"/>
      <c r="C20" s="12"/>
      <c r="D20" s="12">
        <v>470</v>
      </c>
      <c r="E20" s="12">
        <v>2712</v>
      </c>
      <c r="F20" s="12">
        <v>120</v>
      </c>
      <c r="G20" s="12"/>
      <c r="H20" s="12"/>
      <c r="I20" s="12">
        <v>160</v>
      </c>
      <c r="J20" s="12"/>
      <c r="K20" s="12">
        <v>19450</v>
      </c>
      <c r="L20" s="12">
        <v>15500</v>
      </c>
      <c r="M20" s="13">
        <f t="shared" si="2"/>
        <v>34950</v>
      </c>
      <c r="N20" s="12">
        <v>30435</v>
      </c>
      <c r="O20" s="13">
        <f t="shared" si="1"/>
        <v>4795</v>
      </c>
    </row>
    <row r="21" spans="1:15" ht="15" x14ac:dyDescent="0.3">
      <c r="A21" s="7" t="s">
        <v>155</v>
      </c>
      <c r="B21" s="12">
        <v>5405</v>
      </c>
      <c r="C21" s="12"/>
      <c r="D21" s="12">
        <v>390</v>
      </c>
      <c r="E21" s="12">
        <v>1780</v>
      </c>
      <c r="F21" s="12">
        <v>150</v>
      </c>
      <c r="G21" s="12"/>
      <c r="H21" s="12"/>
      <c r="I21" s="12"/>
      <c r="J21" s="12"/>
      <c r="K21" s="12">
        <v>18450</v>
      </c>
      <c r="L21" s="12">
        <v>15230</v>
      </c>
      <c r="M21" s="13">
        <f t="shared" si="2"/>
        <v>33680</v>
      </c>
      <c r="N21" s="12">
        <v>32573</v>
      </c>
      <c r="O21" s="13">
        <f t="shared" si="1"/>
        <v>1257</v>
      </c>
    </row>
    <row r="22" spans="1:15" ht="15" x14ac:dyDescent="0.3">
      <c r="A22" s="7" t="s">
        <v>156</v>
      </c>
      <c r="B22" s="12"/>
      <c r="C22" s="12"/>
      <c r="D22" s="12">
        <v>180</v>
      </c>
      <c r="E22" s="12">
        <v>2276</v>
      </c>
      <c r="F22" s="12">
        <v>120</v>
      </c>
      <c r="G22" s="12"/>
      <c r="H22" s="12"/>
      <c r="I22" s="12">
        <v>160</v>
      </c>
      <c r="J22" s="12"/>
      <c r="K22" s="12">
        <v>21250</v>
      </c>
      <c r="L22" s="12">
        <v>16275</v>
      </c>
      <c r="M22" s="13">
        <f t="shared" si="2"/>
        <v>37525</v>
      </c>
      <c r="N22" s="12">
        <v>53593</v>
      </c>
      <c r="O22" s="13">
        <f t="shared" si="1"/>
        <v>-15788</v>
      </c>
    </row>
    <row r="23" spans="1:15" ht="15" x14ac:dyDescent="0.3">
      <c r="A23" s="7" t="s">
        <v>157</v>
      </c>
      <c r="B23" s="12">
        <v>2600</v>
      </c>
      <c r="C23" s="12"/>
      <c r="D23" s="12">
        <v>340</v>
      </c>
      <c r="E23" s="12">
        <v>1645</v>
      </c>
      <c r="F23" s="12">
        <v>130</v>
      </c>
      <c r="G23" s="12"/>
      <c r="H23" s="12"/>
      <c r="I23" s="12">
        <v>320</v>
      </c>
      <c r="J23" s="12"/>
      <c r="K23" s="12">
        <v>20950</v>
      </c>
      <c r="L23" s="12">
        <v>13890</v>
      </c>
      <c r="M23" s="13">
        <f t="shared" si="2"/>
        <v>34840</v>
      </c>
      <c r="N23" s="12">
        <v>35981</v>
      </c>
      <c r="O23" s="13">
        <f t="shared" si="1"/>
        <v>-691</v>
      </c>
    </row>
    <row r="24" spans="1:15" ht="15" x14ac:dyDescent="0.3">
      <c r="A24" s="7" t="s">
        <v>158</v>
      </c>
      <c r="B24" s="12"/>
      <c r="C24" s="12"/>
      <c r="D24" s="12">
        <v>570</v>
      </c>
      <c r="E24" s="12">
        <v>1597</v>
      </c>
      <c r="F24" s="12"/>
      <c r="G24" s="12"/>
      <c r="H24" s="12"/>
      <c r="I24" s="12"/>
      <c r="J24" s="12"/>
      <c r="K24" s="12">
        <v>20850</v>
      </c>
      <c r="L24" s="12">
        <v>14425</v>
      </c>
      <c r="M24" s="13">
        <f t="shared" si="2"/>
        <v>35275</v>
      </c>
      <c r="N24" s="12">
        <v>31374</v>
      </c>
      <c r="O24" s="13">
        <f t="shared" si="1"/>
        <v>3901</v>
      </c>
    </row>
    <row r="25" spans="1:15" ht="15" x14ac:dyDescent="0.3">
      <c r="A25" s="7" t="s">
        <v>159</v>
      </c>
      <c r="B25" s="12">
        <v>1400</v>
      </c>
      <c r="C25" s="12"/>
      <c r="D25" s="12">
        <v>380</v>
      </c>
      <c r="E25" s="12">
        <v>1286</v>
      </c>
      <c r="F25" s="12">
        <v>120</v>
      </c>
      <c r="G25" s="12"/>
      <c r="H25" s="12"/>
      <c r="I25" s="12"/>
      <c r="J25" s="12"/>
      <c r="K25" s="12">
        <v>24100</v>
      </c>
      <c r="L25" s="12">
        <v>15765</v>
      </c>
      <c r="M25" s="13">
        <f t="shared" si="2"/>
        <v>39865</v>
      </c>
      <c r="N25" s="12">
        <v>39945</v>
      </c>
      <c r="O25" s="13">
        <f t="shared" si="1"/>
        <v>40</v>
      </c>
    </row>
    <row r="26" spans="1:15" ht="15" x14ac:dyDescent="0.3">
      <c r="A26" s="7" t="s">
        <v>160</v>
      </c>
      <c r="B26" s="12"/>
      <c r="C26" s="12"/>
      <c r="D26" s="12">
        <v>385</v>
      </c>
      <c r="E26" s="12">
        <v>1645</v>
      </c>
      <c r="F26" s="12">
        <v>120</v>
      </c>
      <c r="G26" s="12"/>
      <c r="H26" s="12"/>
      <c r="I26" s="12">
        <v>1070</v>
      </c>
      <c r="J26" s="12"/>
      <c r="K26" s="12">
        <v>22500</v>
      </c>
      <c r="L26" s="12">
        <v>18190</v>
      </c>
      <c r="M26" s="13">
        <f t="shared" si="2"/>
        <v>40690</v>
      </c>
      <c r="N26" s="12">
        <v>37250</v>
      </c>
      <c r="O26" s="13">
        <f t="shared" si="1"/>
        <v>4630</v>
      </c>
    </row>
    <row r="27" spans="1:15" ht="15" x14ac:dyDescent="0.3">
      <c r="A27" s="7" t="s">
        <v>161</v>
      </c>
      <c r="B27" s="12">
        <v>48284</v>
      </c>
      <c r="C27" s="12"/>
      <c r="D27" s="12">
        <v>670</v>
      </c>
      <c r="E27" s="12">
        <v>2996</v>
      </c>
      <c r="F27" s="12">
        <v>120</v>
      </c>
      <c r="G27" s="12"/>
      <c r="H27" s="12">
        <v>115</v>
      </c>
      <c r="I27" s="12">
        <v>860</v>
      </c>
      <c r="J27" s="12">
        <v>1300</v>
      </c>
      <c r="K27" s="12">
        <v>52570</v>
      </c>
      <c r="L27" s="12">
        <v>42295</v>
      </c>
      <c r="M27" s="13">
        <f t="shared" si="2"/>
        <v>94865</v>
      </c>
      <c r="N27" s="12">
        <v>97222</v>
      </c>
      <c r="O27" s="13">
        <f t="shared" si="1"/>
        <v>38</v>
      </c>
    </row>
    <row r="28" spans="1:15" ht="15" x14ac:dyDescent="0.3">
      <c r="A28" s="7" t="s">
        <v>162</v>
      </c>
      <c r="B28" s="12"/>
      <c r="C28" s="12"/>
      <c r="D28" s="12"/>
      <c r="E28" s="12">
        <v>1154</v>
      </c>
      <c r="F28" s="12">
        <v>315</v>
      </c>
      <c r="G28" s="12"/>
      <c r="H28" s="12"/>
      <c r="I28" s="12"/>
      <c r="J28" s="12"/>
      <c r="K28" s="12">
        <v>26695</v>
      </c>
      <c r="L28" s="12">
        <v>26530</v>
      </c>
      <c r="M28" s="13">
        <f t="shared" si="2"/>
        <v>53225</v>
      </c>
      <c r="N28" s="12">
        <v>53025</v>
      </c>
      <c r="O28" s="13">
        <f t="shared" si="1"/>
        <v>515</v>
      </c>
    </row>
    <row r="29" spans="1:15" ht="15" x14ac:dyDescent="0.3">
      <c r="A29" s="7" t="s">
        <v>163</v>
      </c>
      <c r="B29" s="12">
        <v>3400</v>
      </c>
      <c r="C29" s="12"/>
      <c r="D29" s="12"/>
      <c r="E29" s="12">
        <v>1285</v>
      </c>
      <c r="F29" s="12">
        <v>315</v>
      </c>
      <c r="G29" s="12"/>
      <c r="H29" s="12"/>
      <c r="I29" s="12"/>
      <c r="J29" s="12">
        <v>1000</v>
      </c>
      <c r="K29" s="12">
        <v>26800</v>
      </c>
      <c r="L29" s="12">
        <v>28070</v>
      </c>
      <c r="M29" s="13">
        <f t="shared" si="2"/>
        <v>54870</v>
      </c>
      <c r="N29" s="12">
        <v>56097</v>
      </c>
      <c r="O29" s="13">
        <f t="shared" si="1"/>
        <v>88</v>
      </c>
    </row>
    <row r="30" spans="1:15" ht="15" x14ac:dyDescent="0.3">
      <c r="A30" s="7" t="s">
        <v>164</v>
      </c>
      <c r="B30" s="12">
        <v>11967</v>
      </c>
      <c r="C30" s="12"/>
      <c r="D30" s="12">
        <v>60</v>
      </c>
      <c r="E30" s="12">
        <v>1216</v>
      </c>
      <c r="F30" s="12">
        <v>270</v>
      </c>
      <c r="G30" s="12"/>
      <c r="H30" s="12"/>
      <c r="I30" s="12">
        <v>320</v>
      </c>
      <c r="J30" s="12">
        <v>1470</v>
      </c>
      <c r="K30" s="12">
        <v>27080</v>
      </c>
      <c r="L30" s="12">
        <v>25110</v>
      </c>
      <c r="M30" s="13">
        <f t="shared" si="2"/>
        <v>52190</v>
      </c>
      <c r="N30" s="12">
        <v>54200</v>
      </c>
      <c r="O30" s="13">
        <f t="shared" si="1"/>
        <v>50</v>
      </c>
    </row>
    <row r="31" spans="1:15" ht="15" x14ac:dyDescent="0.3">
      <c r="A31" s="7" t="s">
        <v>165</v>
      </c>
      <c r="B31" s="12"/>
      <c r="C31" s="12"/>
      <c r="D31" s="12"/>
      <c r="E31" s="12">
        <v>1306</v>
      </c>
      <c r="F31" s="12">
        <v>80</v>
      </c>
      <c r="G31" s="12"/>
      <c r="H31" s="12"/>
      <c r="I31" s="12"/>
      <c r="J31" s="12"/>
      <c r="K31" s="12">
        <v>26400</v>
      </c>
      <c r="L31" s="12">
        <v>13825</v>
      </c>
      <c r="M31" s="13">
        <f t="shared" si="2"/>
        <v>40225</v>
      </c>
      <c r="N31" s="12">
        <v>40275</v>
      </c>
      <c r="O31" s="13">
        <f t="shared" si="1"/>
        <v>30</v>
      </c>
    </row>
    <row r="32" spans="1:15" ht="15" x14ac:dyDescent="0.3">
      <c r="A32" s="7" t="s">
        <v>166</v>
      </c>
      <c r="B32" s="12">
        <v>5400</v>
      </c>
      <c r="C32" s="12"/>
      <c r="D32" s="12">
        <v>350</v>
      </c>
      <c r="E32" s="12">
        <v>1149</v>
      </c>
      <c r="F32" s="12">
        <v>90</v>
      </c>
      <c r="G32" s="12"/>
      <c r="H32" s="12"/>
      <c r="I32" s="12"/>
      <c r="J32" s="12"/>
      <c r="K32" s="12">
        <v>18250</v>
      </c>
      <c r="L32" s="12">
        <v>5930</v>
      </c>
      <c r="M32" s="13">
        <f t="shared" si="2"/>
        <v>24180</v>
      </c>
      <c r="N32" s="12">
        <v>24200</v>
      </c>
      <c r="O32" s="13">
        <f t="shared" si="1"/>
        <v>70</v>
      </c>
    </row>
    <row r="33" spans="1:15" ht="16.8" hidden="1" x14ac:dyDescent="0.3">
      <c r="A33" s="9" t="s">
        <v>46</v>
      </c>
      <c r="B33" s="14">
        <f t="shared" ref="B33:O33" si="3">SUM(B2:B32)</f>
        <v>119210</v>
      </c>
      <c r="C33" s="14">
        <f t="shared" si="3"/>
        <v>0</v>
      </c>
      <c r="D33" s="14">
        <f t="shared" si="3"/>
        <v>10060</v>
      </c>
      <c r="E33" s="14">
        <f t="shared" si="3"/>
        <v>50232</v>
      </c>
      <c r="F33" s="14">
        <f t="shared" si="3"/>
        <v>4425</v>
      </c>
      <c r="G33" s="14">
        <f t="shared" si="3"/>
        <v>0</v>
      </c>
      <c r="H33" s="14">
        <f t="shared" si="3"/>
        <v>3560</v>
      </c>
      <c r="I33" s="14">
        <f t="shared" si="3"/>
        <v>4440</v>
      </c>
      <c r="J33" s="14">
        <f t="shared" si="3"/>
        <v>5120</v>
      </c>
      <c r="K33" s="14">
        <f t="shared" si="3"/>
        <v>691805</v>
      </c>
      <c r="L33" s="14">
        <f t="shared" si="3"/>
        <v>447529</v>
      </c>
      <c r="M33" s="14">
        <f t="shared" si="3"/>
        <v>1139334</v>
      </c>
      <c r="N33" s="14">
        <f t="shared" si="3"/>
        <v>1132068</v>
      </c>
      <c r="O33" s="14">
        <f t="shared" si="3"/>
        <v>24811</v>
      </c>
    </row>
  </sheetData>
  <sheetProtection algorithmName="SHA-512" hashValue="kPVt/xFQlIJPNln/hVhqkfrnF5ByELmtqoL6s71x7kF/eS8n5TbuUaeB3CUbmNFQvVLA5JdOeNQ4zOAEMoPGlQ==" saltValue="xbvzskmk0gbn/GLZi7zTXQ==" spinCount="100000" sheet="1" objects="1" scenarios="1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2"/>
  <sheetViews>
    <sheetView topLeftCell="H1" zoomScale="70" zoomScaleNormal="70" workbookViewId="0">
      <pane ySplit="1" topLeftCell="A2" activePane="bottomLeft" state="frozen"/>
      <selection pane="bottomLeft" activeCell="N16" sqref="N16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6.8" customHeight="1" x14ac:dyDescent="0.3">
      <c r="A2" s="7" t="s">
        <v>167</v>
      </c>
      <c r="B2" s="16"/>
      <c r="C2" s="16"/>
      <c r="D2" s="16">
        <v>170</v>
      </c>
      <c r="E2" s="16">
        <v>1605</v>
      </c>
      <c r="F2" s="16">
        <v>150</v>
      </c>
      <c r="G2" s="16"/>
      <c r="H2" s="16"/>
      <c r="I2" s="16"/>
      <c r="J2" s="16">
        <v>750</v>
      </c>
      <c r="K2" s="16">
        <v>24800</v>
      </c>
      <c r="L2" s="16">
        <v>11050</v>
      </c>
      <c r="M2" s="17">
        <f>SUM(K2+L2)</f>
        <v>35850</v>
      </c>
      <c r="N2" s="16">
        <v>36634</v>
      </c>
      <c r="O2" s="17">
        <f>SUM(F2+H2+I2+J2+M2-G2-N2)</f>
        <v>116</v>
      </c>
    </row>
    <row r="3" spans="1:15" ht="15" x14ac:dyDescent="0.3">
      <c r="A3" s="7" t="s">
        <v>168</v>
      </c>
      <c r="B3" s="16"/>
      <c r="C3" s="16"/>
      <c r="D3" s="16">
        <v>1104</v>
      </c>
      <c r="E3" s="16">
        <v>682</v>
      </c>
      <c r="F3" s="16">
        <v>110</v>
      </c>
      <c r="G3" s="16"/>
      <c r="H3" s="16"/>
      <c r="I3" s="16"/>
      <c r="J3" s="16"/>
      <c r="K3" s="16">
        <v>28660</v>
      </c>
      <c r="L3" s="16">
        <v>8805</v>
      </c>
      <c r="M3" s="17">
        <f t="shared" ref="M3:M8" si="0">SUM(K3+L3)</f>
        <v>37465</v>
      </c>
      <c r="N3" s="16">
        <v>37392</v>
      </c>
      <c r="O3" s="17">
        <f t="shared" ref="O3:O31" si="1">SUM(F3+H3+I3+J3+M3-G3-N3)</f>
        <v>183</v>
      </c>
    </row>
    <row r="4" spans="1:15" ht="15" x14ac:dyDescent="0.3">
      <c r="A4" s="7" t="s">
        <v>169</v>
      </c>
      <c r="B4" s="16"/>
      <c r="C4" s="16"/>
      <c r="D4" s="16">
        <v>410</v>
      </c>
      <c r="E4" s="16">
        <v>319</v>
      </c>
      <c r="F4" s="16">
        <v>160</v>
      </c>
      <c r="G4" s="16"/>
      <c r="H4" s="16"/>
      <c r="I4" s="16"/>
      <c r="J4" s="16"/>
      <c r="K4" s="16">
        <v>22260</v>
      </c>
      <c r="L4" s="16">
        <v>5365</v>
      </c>
      <c r="M4" s="17">
        <f t="shared" si="0"/>
        <v>27625</v>
      </c>
      <c r="N4" s="16">
        <v>27545</v>
      </c>
      <c r="O4" s="17">
        <f t="shared" si="1"/>
        <v>240</v>
      </c>
    </row>
    <row r="5" spans="1:15" ht="15" x14ac:dyDescent="0.3">
      <c r="A5" s="7" t="s">
        <v>170</v>
      </c>
      <c r="B5" s="16">
        <v>2100</v>
      </c>
      <c r="C5" s="16"/>
      <c r="D5" s="16">
        <v>95</v>
      </c>
      <c r="E5" s="16">
        <v>892</v>
      </c>
      <c r="F5" s="16">
        <v>300</v>
      </c>
      <c r="G5" s="16"/>
      <c r="H5" s="16"/>
      <c r="I5" s="16">
        <v>1050</v>
      </c>
      <c r="J5" s="16"/>
      <c r="K5" s="16">
        <v>19465</v>
      </c>
      <c r="L5" s="16">
        <v>9030</v>
      </c>
      <c r="M5" s="17">
        <f t="shared" si="0"/>
        <v>28495</v>
      </c>
      <c r="N5" s="16">
        <v>29486</v>
      </c>
      <c r="O5" s="17">
        <f t="shared" si="1"/>
        <v>359</v>
      </c>
    </row>
    <row r="6" spans="1:15" ht="15" x14ac:dyDescent="0.3">
      <c r="A6" s="7" t="s">
        <v>171</v>
      </c>
      <c r="B6" s="16"/>
      <c r="C6" s="16"/>
      <c r="D6" s="16">
        <v>965</v>
      </c>
      <c r="E6" s="16">
        <v>879</v>
      </c>
      <c r="F6" s="16">
        <v>310</v>
      </c>
      <c r="G6" s="16">
        <v>500</v>
      </c>
      <c r="H6" s="16"/>
      <c r="I6" s="16">
        <v>320</v>
      </c>
      <c r="J6" s="16"/>
      <c r="K6" s="16">
        <v>20025</v>
      </c>
      <c r="L6" s="16">
        <v>13125</v>
      </c>
      <c r="M6" s="17">
        <f t="shared" si="0"/>
        <v>33150</v>
      </c>
      <c r="N6" s="16">
        <v>33203</v>
      </c>
      <c r="O6" s="17">
        <f t="shared" si="1"/>
        <v>77</v>
      </c>
    </row>
    <row r="7" spans="1:15" ht="15" x14ac:dyDescent="0.3">
      <c r="A7" s="7" t="s">
        <v>172</v>
      </c>
      <c r="B7" s="16">
        <v>7536</v>
      </c>
      <c r="C7" s="16"/>
      <c r="D7" s="16">
        <v>225</v>
      </c>
      <c r="E7" s="16">
        <v>505</v>
      </c>
      <c r="F7" s="16">
        <v>115</v>
      </c>
      <c r="G7" s="16"/>
      <c r="H7" s="16"/>
      <c r="I7" s="16">
        <v>200</v>
      </c>
      <c r="J7" s="16"/>
      <c r="K7" s="16">
        <v>22990</v>
      </c>
      <c r="L7" s="16">
        <v>12340</v>
      </c>
      <c r="M7" s="17">
        <f t="shared" si="0"/>
        <v>35330</v>
      </c>
      <c r="N7" s="16">
        <v>35585</v>
      </c>
      <c r="O7" s="17">
        <f t="shared" si="1"/>
        <v>60</v>
      </c>
    </row>
    <row r="8" spans="1:15" ht="15" x14ac:dyDescent="0.3">
      <c r="A8" s="7" t="s">
        <v>173</v>
      </c>
      <c r="B8" s="16">
        <v>4640</v>
      </c>
      <c r="C8" s="16"/>
      <c r="D8" s="16">
        <v>1185</v>
      </c>
      <c r="E8" s="16">
        <v>352</v>
      </c>
      <c r="F8" s="16"/>
      <c r="G8" s="16"/>
      <c r="H8" s="16"/>
      <c r="I8" s="16"/>
      <c r="J8" s="16"/>
      <c r="K8" s="16">
        <v>27700</v>
      </c>
      <c r="L8" s="16">
        <v>8995</v>
      </c>
      <c r="M8" s="17">
        <f t="shared" si="0"/>
        <v>36695</v>
      </c>
      <c r="N8" s="16">
        <v>36631</v>
      </c>
      <c r="O8" s="17">
        <f t="shared" si="1"/>
        <v>64</v>
      </c>
    </row>
    <row r="9" spans="1:15" ht="15" x14ac:dyDescent="0.3">
      <c r="A9" s="7" t="s">
        <v>174</v>
      </c>
      <c r="B9" s="16"/>
      <c r="C9" s="16"/>
      <c r="D9" s="16">
        <v>1930</v>
      </c>
      <c r="E9" s="16">
        <v>284</v>
      </c>
      <c r="F9" s="16"/>
      <c r="G9" s="16"/>
      <c r="H9" s="16"/>
      <c r="I9" s="16"/>
      <c r="J9" s="16"/>
      <c r="K9" s="16">
        <v>28720</v>
      </c>
      <c r="L9" s="16">
        <v>11650</v>
      </c>
      <c r="M9" s="17">
        <f>SUM(K9+L9)</f>
        <v>40370</v>
      </c>
      <c r="N9" s="16">
        <v>40337</v>
      </c>
      <c r="O9" s="17">
        <f t="shared" si="1"/>
        <v>33</v>
      </c>
    </row>
    <row r="10" spans="1:15" ht="15" x14ac:dyDescent="0.3">
      <c r="A10" s="7" t="s">
        <v>175</v>
      </c>
      <c r="B10" s="16">
        <v>3415</v>
      </c>
      <c r="C10" s="16"/>
      <c r="D10" s="16">
        <v>265</v>
      </c>
      <c r="E10" s="16">
        <v>130</v>
      </c>
      <c r="F10" s="16">
        <v>330</v>
      </c>
      <c r="G10" s="16"/>
      <c r="H10" s="16"/>
      <c r="I10" s="16"/>
      <c r="J10" s="16">
        <v>700</v>
      </c>
      <c r="K10" s="16">
        <v>17255</v>
      </c>
      <c r="L10" s="16">
        <v>10630</v>
      </c>
      <c r="M10" s="17">
        <f t="shared" ref="M10:M31" si="2">SUM(K10+L10)</f>
        <v>27885</v>
      </c>
      <c r="N10" s="16">
        <v>28849</v>
      </c>
      <c r="O10" s="17">
        <f t="shared" si="1"/>
        <v>66</v>
      </c>
    </row>
    <row r="11" spans="1:15" ht="15" x14ac:dyDescent="0.3">
      <c r="A11" s="7" t="s">
        <v>176</v>
      </c>
      <c r="B11" s="16">
        <v>720</v>
      </c>
      <c r="C11" s="16">
        <v>2337</v>
      </c>
      <c r="D11" s="16">
        <v>485</v>
      </c>
      <c r="E11" s="16">
        <v>747</v>
      </c>
      <c r="F11" s="16">
        <v>250</v>
      </c>
      <c r="G11" s="16">
        <v>2070</v>
      </c>
      <c r="H11" s="16"/>
      <c r="I11" s="16"/>
      <c r="J11" s="16"/>
      <c r="K11" s="16">
        <v>25325</v>
      </c>
      <c r="L11" s="16">
        <v>11035</v>
      </c>
      <c r="M11" s="17">
        <f t="shared" si="2"/>
        <v>36360</v>
      </c>
      <c r="N11" s="16">
        <v>34454</v>
      </c>
      <c r="O11" s="17">
        <f t="shared" si="1"/>
        <v>86</v>
      </c>
    </row>
    <row r="12" spans="1:15" ht="15" x14ac:dyDescent="0.3">
      <c r="A12" s="7" t="s">
        <v>177</v>
      </c>
      <c r="B12" s="16"/>
      <c r="C12" s="16"/>
      <c r="D12" s="16">
        <v>95</v>
      </c>
      <c r="E12" s="16">
        <v>251</v>
      </c>
      <c r="F12" s="16">
        <v>300</v>
      </c>
      <c r="G12" s="16"/>
      <c r="H12" s="16"/>
      <c r="I12" s="16">
        <v>160</v>
      </c>
      <c r="J12" s="16"/>
      <c r="K12" s="16">
        <v>17490</v>
      </c>
      <c r="L12" s="16">
        <v>11290</v>
      </c>
      <c r="M12" s="17">
        <f t="shared" si="2"/>
        <v>28780</v>
      </c>
      <c r="N12" s="16">
        <v>29168</v>
      </c>
      <c r="O12" s="17">
        <f t="shared" si="1"/>
        <v>72</v>
      </c>
    </row>
    <row r="13" spans="1:15" ht="15" x14ac:dyDescent="0.3">
      <c r="A13" s="7" t="s">
        <v>178</v>
      </c>
      <c r="B13" s="16"/>
      <c r="C13" s="16">
        <v>5490</v>
      </c>
      <c r="D13" s="16">
        <v>995</v>
      </c>
      <c r="E13" s="16">
        <v>638</v>
      </c>
      <c r="F13" s="16">
        <v>340</v>
      </c>
      <c r="G13" s="16"/>
      <c r="H13" s="16"/>
      <c r="I13" s="16">
        <v>480</v>
      </c>
      <c r="J13" s="16"/>
      <c r="K13" s="16">
        <v>27765</v>
      </c>
      <c r="L13" s="16">
        <v>10950</v>
      </c>
      <c r="M13" s="17">
        <f t="shared" si="2"/>
        <v>38715</v>
      </c>
      <c r="N13" s="16">
        <v>39483</v>
      </c>
      <c r="O13" s="17">
        <f t="shared" si="1"/>
        <v>52</v>
      </c>
    </row>
    <row r="14" spans="1:15" ht="15" x14ac:dyDescent="0.3">
      <c r="A14" s="7" t="s">
        <v>179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>
        <f t="shared" si="2"/>
        <v>0</v>
      </c>
      <c r="N14" s="16"/>
      <c r="O14" s="17">
        <f t="shared" si="1"/>
        <v>0</v>
      </c>
    </row>
    <row r="15" spans="1:15" ht="15" x14ac:dyDescent="0.3">
      <c r="A15" s="7" t="s">
        <v>180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>
        <f t="shared" si="2"/>
        <v>0</v>
      </c>
      <c r="N15" s="16"/>
      <c r="O15" s="17">
        <f t="shared" si="1"/>
        <v>0</v>
      </c>
    </row>
    <row r="16" spans="1:15" ht="15" x14ac:dyDescent="0.3">
      <c r="A16" s="7" t="s">
        <v>181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>
        <f t="shared" si="2"/>
        <v>0</v>
      </c>
      <c r="N16" s="16"/>
      <c r="O16" s="17">
        <f t="shared" si="1"/>
        <v>0</v>
      </c>
    </row>
    <row r="17" spans="1:15" ht="15" x14ac:dyDescent="0.3">
      <c r="A17" s="7" t="s">
        <v>182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>
        <f t="shared" si="2"/>
        <v>0</v>
      </c>
      <c r="N17" s="16"/>
      <c r="O17" s="17">
        <f t="shared" si="1"/>
        <v>0</v>
      </c>
    </row>
    <row r="18" spans="1:15" ht="15" x14ac:dyDescent="0.3">
      <c r="A18" s="7" t="s">
        <v>183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>
        <f t="shared" si="2"/>
        <v>0</v>
      </c>
      <c r="N18" s="16"/>
      <c r="O18" s="17">
        <f t="shared" si="1"/>
        <v>0</v>
      </c>
    </row>
    <row r="19" spans="1:15" ht="15" x14ac:dyDescent="0.3">
      <c r="A19" s="7" t="s">
        <v>184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>
        <f t="shared" si="2"/>
        <v>0</v>
      </c>
      <c r="N19" s="16"/>
      <c r="O19" s="17">
        <f t="shared" si="1"/>
        <v>0</v>
      </c>
    </row>
    <row r="20" spans="1:15" ht="15" x14ac:dyDescent="0.3">
      <c r="A20" s="7" t="s">
        <v>185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>
        <f t="shared" si="2"/>
        <v>0</v>
      </c>
      <c r="N20" s="16"/>
      <c r="O20" s="17">
        <f t="shared" si="1"/>
        <v>0</v>
      </c>
    </row>
    <row r="21" spans="1:15" ht="15" x14ac:dyDescent="0.3">
      <c r="A21" s="7" t="s">
        <v>186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>
        <f t="shared" si="2"/>
        <v>0</v>
      </c>
      <c r="N21" s="16"/>
      <c r="O21" s="17">
        <f t="shared" si="1"/>
        <v>0</v>
      </c>
    </row>
    <row r="22" spans="1:15" ht="15" x14ac:dyDescent="0.3">
      <c r="A22" s="7" t="s">
        <v>187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>
        <f t="shared" si="2"/>
        <v>0</v>
      </c>
      <c r="N22" s="16"/>
      <c r="O22" s="17">
        <f t="shared" si="1"/>
        <v>0</v>
      </c>
    </row>
    <row r="23" spans="1:15" ht="15" x14ac:dyDescent="0.3">
      <c r="A23" s="7" t="s">
        <v>188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>
        <f t="shared" si="2"/>
        <v>0</v>
      </c>
      <c r="N23" s="16"/>
      <c r="O23" s="17">
        <f t="shared" si="1"/>
        <v>0</v>
      </c>
    </row>
    <row r="24" spans="1:15" ht="15" x14ac:dyDescent="0.3">
      <c r="A24" s="7" t="s">
        <v>189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>
        <f t="shared" si="2"/>
        <v>0</v>
      </c>
      <c r="N24" s="16"/>
      <c r="O24" s="17">
        <f t="shared" si="1"/>
        <v>0</v>
      </c>
    </row>
    <row r="25" spans="1:15" ht="15" x14ac:dyDescent="0.3">
      <c r="A25" s="7" t="s">
        <v>190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>
        <f t="shared" si="2"/>
        <v>0</v>
      </c>
      <c r="N25" s="16"/>
      <c r="O25" s="17">
        <f t="shared" si="1"/>
        <v>0</v>
      </c>
    </row>
    <row r="26" spans="1:15" ht="15" x14ac:dyDescent="0.3">
      <c r="A26" s="7" t="s">
        <v>191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>
        <f t="shared" si="2"/>
        <v>0</v>
      </c>
      <c r="N26" s="16"/>
      <c r="O26" s="17">
        <f t="shared" si="1"/>
        <v>0</v>
      </c>
    </row>
    <row r="27" spans="1:15" ht="15" x14ac:dyDescent="0.3">
      <c r="A27" s="7" t="s">
        <v>192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>
        <f t="shared" si="2"/>
        <v>0</v>
      </c>
      <c r="N27" s="16"/>
      <c r="O27" s="17">
        <f t="shared" si="1"/>
        <v>0</v>
      </c>
    </row>
    <row r="28" spans="1:15" ht="15" x14ac:dyDescent="0.3">
      <c r="A28" s="7" t="s">
        <v>193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>
        <f t="shared" si="2"/>
        <v>0</v>
      </c>
      <c r="N28" s="16"/>
      <c r="O28" s="17">
        <f t="shared" si="1"/>
        <v>0</v>
      </c>
    </row>
    <row r="29" spans="1:15" ht="15" x14ac:dyDescent="0.3">
      <c r="A29" s="7" t="s">
        <v>194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>
        <f t="shared" si="2"/>
        <v>0</v>
      </c>
      <c r="N29" s="16"/>
      <c r="O29" s="17">
        <f t="shared" si="1"/>
        <v>0</v>
      </c>
    </row>
    <row r="30" spans="1:15" ht="15" x14ac:dyDescent="0.3">
      <c r="A30" s="7" t="s">
        <v>195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>
        <f t="shared" si="2"/>
        <v>0</v>
      </c>
      <c r="N30" s="16"/>
      <c r="O30" s="17">
        <f t="shared" si="1"/>
        <v>0</v>
      </c>
    </row>
    <row r="31" spans="1:15" ht="15" x14ac:dyDescent="0.3">
      <c r="A31" s="7" t="s">
        <v>196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>
        <f t="shared" si="2"/>
        <v>0</v>
      </c>
      <c r="N31" s="16"/>
      <c r="O31" s="17">
        <f t="shared" si="1"/>
        <v>0</v>
      </c>
    </row>
    <row r="32" spans="1:15" ht="16.8" hidden="1" x14ac:dyDescent="0.3">
      <c r="A32" s="9" t="s">
        <v>46</v>
      </c>
      <c r="B32" s="11">
        <f t="shared" ref="B32:O32" si="3">SUM(B2:B31)</f>
        <v>18411</v>
      </c>
      <c r="C32" s="11">
        <f t="shared" si="3"/>
        <v>7827</v>
      </c>
      <c r="D32" s="11">
        <f t="shared" si="3"/>
        <v>7924</v>
      </c>
      <c r="E32" s="11">
        <f t="shared" si="3"/>
        <v>7284</v>
      </c>
      <c r="F32" s="11">
        <f t="shared" si="3"/>
        <v>2365</v>
      </c>
      <c r="G32" s="11">
        <f t="shared" si="3"/>
        <v>2570</v>
      </c>
      <c r="H32" s="11">
        <f t="shared" si="3"/>
        <v>0</v>
      </c>
      <c r="I32" s="11">
        <f t="shared" si="3"/>
        <v>2210</v>
      </c>
      <c r="J32" s="11">
        <f t="shared" si="3"/>
        <v>1450</v>
      </c>
      <c r="K32" s="11">
        <f t="shared" si="3"/>
        <v>282455</v>
      </c>
      <c r="L32" s="11">
        <f t="shared" si="3"/>
        <v>124265</v>
      </c>
      <c r="M32" s="11">
        <f t="shared" si="3"/>
        <v>406720</v>
      </c>
      <c r="N32" s="11">
        <f t="shared" si="3"/>
        <v>408767</v>
      </c>
      <c r="O32" s="11">
        <f t="shared" si="3"/>
        <v>1408</v>
      </c>
    </row>
  </sheetData>
  <sheetProtection algorithmName="SHA-512" hashValue="MfC1+olGhBweyk/j9g8xUUHrZatXHirg7j+Me8Oltc6gW6pCz1J5BRs1jOUVjTeaPOhG93n5F3m1CGUoBdRLTw==" saltValue="xKE3nAaa18iN2rCxz30XKA==" spinCount="100000" sheet="1" objects="1" scenarios="1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3"/>
  <sheetViews>
    <sheetView topLeftCell="F1" zoomScale="70" zoomScaleNormal="70" workbookViewId="0">
      <pane ySplit="1" topLeftCell="A2" activePane="bottomLeft" state="frozen"/>
      <selection pane="bottomLeft" activeCell="M16" sqref="M16"/>
    </sheetView>
  </sheetViews>
  <sheetFormatPr defaultRowHeight="14.4" x14ac:dyDescent="0.3"/>
  <cols>
    <col min="1" max="1" width="14" customWidth="1"/>
    <col min="2" max="3" width="18.33203125" bestFit="1" customWidth="1"/>
    <col min="4" max="5" width="15" customWidth="1"/>
    <col min="6" max="6" width="22.21875" bestFit="1" customWidth="1"/>
    <col min="7" max="7" width="25.6640625" bestFit="1" customWidth="1"/>
    <col min="8" max="8" width="16.33203125" bestFit="1" customWidth="1"/>
    <col min="9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197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>
        <f t="shared" ref="M2:M32" si="0">K2+L2</f>
        <v>0</v>
      </c>
      <c r="N2" s="16"/>
      <c r="O2" s="17">
        <f t="shared" ref="O2:O32" si="1">M2+F2+G2+H2+I2+J2+-N2</f>
        <v>0</v>
      </c>
    </row>
    <row r="3" spans="1:15" ht="15" x14ac:dyDescent="0.3">
      <c r="A3" s="7" t="s">
        <v>198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>
        <f t="shared" si="0"/>
        <v>0</v>
      </c>
      <c r="N3" s="16"/>
      <c r="O3" s="17">
        <f t="shared" si="1"/>
        <v>0</v>
      </c>
    </row>
    <row r="4" spans="1:15" ht="15" x14ac:dyDescent="0.3">
      <c r="A4" s="7" t="s">
        <v>199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>
        <f t="shared" si="0"/>
        <v>0</v>
      </c>
      <c r="N4" s="16"/>
      <c r="O4" s="17">
        <f t="shared" si="1"/>
        <v>0</v>
      </c>
    </row>
    <row r="5" spans="1:15" ht="15" x14ac:dyDescent="0.3">
      <c r="A5" s="7" t="s">
        <v>200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>
        <f t="shared" si="0"/>
        <v>0</v>
      </c>
      <c r="N5" s="16"/>
      <c r="O5" s="17">
        <f t="shared" si="1"/>
        <v>0</v>
      </c>
    </row>
    <row r="6" spans="1:15" ht="15" x14ac:dyDescent="0.3">
      <c r="A6" s="7" t="s">
        <v>201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>
        <f t="shared" si="0"/>
        <v>0</v>
      </c>
      <c r="N6" s="16"/>
      <c r="O6" s="17">
        <f t="shared" si="1"/>
        <v>0</v>
      </c>
    </row>
    <row r="7" spans="1:15" ht="15" x14ac:dyDescent="0.3">
      <c r="A7" s="7" t="s">
        <v>202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f t="shared" si="0"/>
        <v>0</v>
      </c>
      <c r="N7" s="16"/>
      <c r="O7" s="17">
        <f t="shared" si="1"/>
        <v>0</v>
      </c>
    </row>
    <row r="8" spans="1:15" ht="15" x14ac:dyDescent="0.3">
      <c r="A8" s="7" t="s">
        <v>203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f t="shared" si="0"/>
        <v>0</v>
      </c>
      <c r="N8" s="16"/>
      <c r="O8" s="17">
        <f t="shared" si="1"/>
        <v>0</v>
      </c>
    </row>
    <row r="9" spans="1:15" ht="15" x14ac:dyDescent="0.3">
      <c r="A9" s="7" t="s">
        <v>204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f t="shared" si="0"/>
        <v>0</v>
      </c>
      <c r="N9" s="16"/>
      <c r="O9" s="17">
        <f t="shared" si="1"/>
        <v>0</v>
      </c>
    </row>
    <row r="10" spans="1:15" ht="15" x14ac:dyDescent="0.3">
      <c r="A10" s="7" t="s">
        <v>205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>
        <f t="shared" si="0"/>
        <v>0</v>
      </c>
      <c r="N10" s="16"/>
      <c r="O10" s="17">
        <f t="shared" si="1"/>
        <v>0</v>
      </c>
    </row>
    <row r="11" spans="1:15" ht="15" x14ac:dyDescent="0.3">
      <c r="A11" s="7" t="s">
        <v>206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f t="shared" si="0"/>
        <v>0</v>
      </c>
      <c r="N11" s="16"/>
      <c r="O11" s="17">
        <f t="shared" si="1"/>
        <v>0</v>
      </c>
    </row>
    <row r="12" spans="1:15" ht="15" x14ac:dyDescent="0.3">
      <c r="A12" s="7" t="s">
        <v>207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>
        <f t="shared" si="0"/>
        <v>0</v>
      </c>
      <c r="N12" s="16"/>
      <c r="O12" s="17">
        <f t="shared" si="1"/>
        <v>0</v>
      </c>
    </row>
    <row r="13" spans="1:15" ht="15" x14ac:dyDescent="0.3">
      <c r="A13" s="7" t="s">
        <v>208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>
        <f t="shared" si="0"/>
        <v>0</v>
      </c>
      <c r="N13" s="16"/>
      <c r="O13" s="17">
        <f t="shared" si="1"/>
        <v>0</v>
      </c>
    </row>
    <row r="14" spans="1:15" ht="15" x14ac:dyDescent="0.3">
      <c r="A14" s="7" t="s">
        <v>209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>
        <f t="shared" si="0"/>
        <v>0</v>
      </c>
      <c r="N14" s="16"/>
      <c r="O14" s="17">
        <f t="shared" si="1"/>
        <v>0</v>
      </c>
    </row>
    <row r="15" spans="1:15" ht="15" x14ac:dyDescent="0.3">
      <c r="A15" s="7" t="s">
        <v>210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>
        <f t="shared" si="0"/>
        <v>0</v>
      </c>
      <c r="N15" s="16"/>
      <c r="O15" s="17">
        <f t="shared" si="1"/>
        <v>0</v>
      </c>
    </row>
    <row r="16" spans="1:15" ht="15" x14ac:dyDescent="0.3">
      <c r="A16" s="7" t="s">
        <v>211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>
        <f t="shared" si="0"/>
        <v>0</v>
      </c>
      <c r="N16" s="16"/>
      <c r="O16" s="17">
        <f t="shared" si="1"/>
        <v>0</v>
      </c>
    </row>
    <row r="17" spans="1:15" ht="15" x14ac:dyDescent="0.3">
      <c r="A17" s="7" t="s">
        <v>212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>
        <f t="shared" si="0"/>
        <v>0</v>
      </c>
      <c r="N17" s="16"/>
      <c r="O17" s="17">
        <f t="shared" si="1"/>
        <v>0</v>
      </c>
    </row>
    <row r="18" spans="1:15" ht="15" x14ac:dyDescent="0.3">
      <c r="A18" s="7" t="s">
        <v>213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>
        <f t="shared" si="0"/>
        <v>0</v>
      </c>
      <c r="N18" s="16"/>
      <c r="O18" s="17">
        <f t="shared" si="1"/>
        <v>0</v>
      </c>
    </row>
    <row r="19" spans="1:15" ht="15" x14ac:dyDescent="0.3">
      <c r="A19" s="7" t="s">
        <v>214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>
        <f t="shared" si="0"/>
        <v>0</v>
      </c>
      <c r="N19" s="16"/>
      <c r="O19" s="17">
        <f t="shared" si="1"/>
        <v>0</v>
      </c>
    </row>
    <row r="20" spans="1:15" ht="15" x14ac:dyDescent="0.3">
      <c r="A20" s="7" t="s">
        <v>215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>
        <f t="shared" si="0"/>
        <v>0</v>
      </c>
      <c r="N20" s="16"/>
      <c r="O20" s="17">
        <f t="shared" si="1"/>
        <v>0</v>
      </c>
    </row>
    <row r="21" spans="1:15" ht="15" x14ac:dyDescent="0.3">
      <c r="A21" s="7" t="s">
        <v>216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>
        <f t="shared" si="0"/>
        <v>0</v>
      </c>
      <c r="N21" s="16"/>
      <c r="O21" s="17">
        <f t="shared" si="1"/>
        <v>0</v>
      </c>
    </row>
    <row r="22" spans="1:15" ht="15" x14ac:dyDescent="0.3">
      <c r="A22" s="7" t="s">
        <v>217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>
        <f t="shared" si="0"/>
        <v>0</v>
      </c>
      <c r="N22" s="16"/>
      <c r="O22" s="17">
        <f t="shared" si="1"/>
        <v>0</v>
      </c>
    </row>
    <row r="23" spans="1:15" ht="15" x14ac:dyDescent="0.3">
      <c r="A23" s="7" t="s">
        <v>218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>
        <f t="shared" si="0"/>
        <v>0</v>
      </c>
      <c r="N23" s="16"/>
      <c r="O23" s="17">
        <f t="shared" si="1"/>
        <v>0</v>
      </c>
    </row>
    <row r="24" spans="1:15" ht="15" x14ac:dyDescent="0.3">
      <c r="A24" s="7" t="s">
        <v>219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>
        <f t="shared" si="0"/>
        <v>0</v>
      </c>
      <c r="N24" s="16"/>
      <c r="O24" s="17">
        <f t="shared" si="1"/>
        <v>0</v>
      </c>
    </row>
    <row r="25" spans="1:15" ht="15" x14ac:dyDescent="0.3">
      <c r="A25" s="7" t="s">
        <v>220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>
        <f t="shared" si="0"/>
        <v>0</v>
      </c>
      <c r="N25" s="16"/>
      <c r="O25" s="17">
        <f t="shared" si="1"/>
        <v>0</v>
      </c>
    </row>
    <row r="26" spans="1:15" ht="15" x14ac:dyDescent="0.3">
      <c r="A26" s="7" t="s">
        <v>221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>
        <f t="shared" si="0"/>
        <v>0</v>
      </c>
      <c r="N26" s="16"/>
      <c r="O26" s="17">
        <f t="shared" si="1"/>
        <v>0</v>
      </c>
    </row>
    <row r="27" spans="1:15" ht="15" x14ac:dyDescent="0.3">
      <c r="A27" s="7" t="s">
        <v>222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>
        <f t="shared" si="0"/>
        <v>0</v>
      </c>
      <c r="N27" s="16"/>
      <c r="O27" s="17">
        <f t="shared" si="1"/>
        <v>0</v>
      </c>
    </row>
    <row r="28" spans="1:15" ht="15" x14ac:dyDescent="0.3">
      <c r="A28" s="7" t="s">
        <v>223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>
        <f t="shared" si="0"/>
        <v>0</v>
      </c>
      <c r="N28" s="16"/>
      <c r="O28" s="17">
        <f t="shared" si="1"/>
        <v>0</v>
      </c>
    </row>
    <row r="29" spans="1:15" ht="15" x14ac:dyDescent="0.3">
      <c r="A29" s="7" t="s">
        <v>224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>
        <f t="shared" si="0"/>
        <v>0</v>
      </c>
      <c r="N29" s="16"/>
      <c r="O29" s="17">
        <f t="shared" si="1"/>
        <v>0</v>
      </c>
    </row>
    <row r="30" spans="1:15" ht="15" x14ac:dyDescent="0.3">
      <c r="A30" s="7" t="s">
        <v>225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>
        <f t="shared" si="0"/>
        <v>0</v>
      </c>
      <c r="N30" s="16"/>
      <c r="O30" s="17">
        <f t="shared" si="1"/>
        <v>0</v>
      </c>
    </row>
    <row r="31" spans="1:15" ht="15" x14ac:dyDescent="0.3">
      <c r="A31" s="7" t="s">
        <v>226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>
        <f t="shared" si="0"/>
        <v>0</v>
      </c>
      <c r="N31" s="16"/>
      <c r="O31" s="17">
        <f t="shared" si="1"/>
        <v>0</v>
      </c>
    </row>
    <row r="32" spans="1:15" ht="15" x14ac:dyDescent="0.3">
      <c r="A32" s="7" t="s">
        <v>227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>
        <f t="shared" si="0"/>
        <v>0</v>
      </c>
      <c r="N32" s="16"/>
      <c r="O32" s="17">
        <f t="shared" si="1"/>
        <v>0</v>
      </c>
    </row>
    <row r="33" spans="1:15" ht="16.8" hidden="1" x14ac:dyDescent="0.3">
      <c r="A33" s="9" t="s">
        <v>46</v>
      </c>
      <c r="B33" s="11">
        <f t="shared" ref="B33:O33" si="2">SUM(B2:B32)</f>
        <v>0</v>
      </c>
      <c r="C33" s="11">
        <f t="shared" si="2"/>
        <v>0</v>
      </c>
      <c r="D33" s="11">
        <f t="shared" si="2"/>
        <v>0</v>
      </c>
      <c r="E33" s="11">
        <f t="shared" si="2"/>
        <v>0</v>
      </c>
      <c r="F33" s="11">
        <f t="shared" si="2"/>
        <v>0</v>
      </c>
      <c r="G33" s="11">
        <f t="shared" si="2"/>
        <v>0</v>
      </c>
      <c r="H33" s="11">
        <f t="shared" si="2"/>
        <v>0</v>
      </c>
      <c r="I33" s="11">
        <f t="shared" si="2"/>
        <v>0</v>
      </c>
      <c r="J33" s="11">
        <f t="shared" si="2"/>
        <v>0</v>
      </c>
      <c r="K33" s="11">
        <f t="shared" si="2"/>
        <v>0</v>
      </c>
      <c r="L33" s="11">
        <f t="shared" si="2"/>
        <v>0</v>
      </c>
      <c r="M33" s="11">
        <f t="shared" si="2"/>
        <v>0</v>
      </c>
      <c r="N33" s="11">
        <f t="shared" si="2"/>
        <v>0</v>
      </c>
      <c r="O33" s="11">
        <f t="shared" si="2"/>
        <v>0</v>
      </c>
    </row>
  </sheetData>
  <sheetProtection algorithmName="SHA-512" hashValue="Hr/7vmQdrdyDzjng/MVBT9Yg3yNtxQaARg30JHd+BGo6GZ0/PTiEuZniyUfnpnI016pjtIcKBdOjfQ2eTCmbKA==" saltValue="nZ+a125QUpPCVMGrk+1VBA==" spinCount="100000" sheet="1" objects="1" scenarios="1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3"/>
  <sheetViews>
    <sheetView topLeftCell="H1" zoomScale="70" zoomScaleNormal="70" workbookViewId="0">
      <pane ySplit="1" topLeftCell="A2" activePane="bottomLeft" state="frozen"/>
      <selection pane="bottomLeft" activeCell="M2" sqref="M2:M32 O2:O32 B33:O33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228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>
        <f t="shared" ref="M2:M32" si="0">K2+L2</f>
        <v>0</v>
      </c>
      <c r="N2" s="16"/>
      <c r="O2" s="17">
        <f t="shared" ref="O2:O32" si="1">M2+F2+G2+H2+I2+J2+-N2</f>
        <v>0</v>
      </c>
    </row>
    <row r="3" spans="1:15" ht="15" x14ac:dyDescent="0.3">
      <c r="A3" s="7" t="s">
        <v>229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>
        <f t="shared" si="0"/>
        <v>0</v>
      </c>
      <c r="N3" s="16"/>
      <c r="O3" s="17">
        <f t="shared" si="1"/>
        <v>0</v>
      </c>
    </row>
    <row r="4" spans="1:15" ht="15" x14ac:dyDescent="0.3">
      <c r="A4" s="7" t="s">
        <v>230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>
        <f t="shared" si="0"/>
        <v>0</v>
      </c>
      <c r="N4" s="16"/>
      <c r="O4" s="17">
        <f t="shared" si="1"/>
        <v>0</v>
      </c>
    </row>
    <row r="5" spans="1:15" ht="15" x14ac:dyDescent="0.3">
      <c r="A5" s="7" t="s">
        <v>231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>
        <f t="shared" si="0"/>
        <v>0</v>
      </c>
      <c r="N5" s="16"/>
      <c r="O5" s="17">
        <f t="shared" si="1"/>
        <v>0</v>
      </c>
    </row>
    <row r="6" spans="1:15" ht="15" x14ac:dyDescent="0.3">
      <c r="A6" s="7" t="s">
        <v>232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>
        <f t="shared" si="0"/>
        <v>0</v>
      </c>
      <c r="N6" s="16"/>
      <c r="O6" s="17">
        <f t="shared" si="1"/>
        <v>0</v>
      </c>
    </row>
    <row r="7" spans="1:15" ht="15" x14ac:dyDescent="0.3">
      <c r="A7" s="7" t="s">
        <v>233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f t="shared" si="0"/>
        <v>0</v>
      </c>
      <c r="N7" s="16"/>
      <c r="O7" s="17">
        <f t="shared" si="1"/>
        <v>0</v>
      </c>
    </row>
    <row r="8" spans="1:15" ht="15" x14ac:dyDescent="0.3">
      <c r="A8" s="7" t="s">
        <v>234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f t="shared" si="0"/>
        <v>0</v>
      </c>
      <c r="N8" s="16"/>
      <c r="O8" s="17">
        <f t="shared" si="1"/>
        <v>0</v>
      </c>
    </row>
    <row r="9" spans="1:15" ht="15" x14ac:dyDescent="0.3">
      <c r="A9" s="7" t="s">
        <v>235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f t="shared" si="0"/>
        <v>0</v>
      </c>
      <c r="N9" s="16"/>
      <c r="O9" s="17">
        <f t="shared" si="1"/>
        <v>0</v>
      </c>
    </row>
    <row r="10" spans="1:15" ht="15" x14ac:dyDescent="0.3">
      <c r="A10" s="7" t="s">
        <v>236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>
        <f t="shared" si="0"/>
        <v>0</v>
      </c>
      <c r="N10" s="16"/>
      <c r="O10" s="17">
        <f t="shared" si="1"/>
        <v>0</v>
      </c>
    </row>
    <row r="11" spans="1:15" ht="15" x14ac:dyDescent="0.3">
      <c r="A11" s="7" t="s">
        <v>237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f t="shared" si="0"/>
        <v>0</v>
      </c>
      <c r="N11" s="16"/>
      <c r="O11" s="17">
        <f t="shared" si="1"/>
        <v>0</v>
      </c>
    </row>
    <row r="12" spans="1:15" ht="15" x14ac:dyDescent="0.3">
      <c r="A12" s="7" t="s">
        <v>238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>
        <f t="shared" si="0"/>
        <v>0</v>
      </c>
      <c r="N12" s="16"/>
      <c r="O12" s="17">
        <f t="shared" si="1"/>
        <v>0</v>
      </c>
    </row>
    <row r="13" spans="1:15" ht="15" x14ac:dyDescent="0.3">
      <c r="A13" s="7" t="s">
        <v>239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>
        <f t="shared" si="0"/>
        <v>0</v>
      </c>
      <c r="N13" s="16"/>
      <c r="O13" s="17">
        <f t="shared" si="1"/>
        <v>0</v>
      </c>
    </row>
    <row r="14" spans="1:15" ht="15" x14ac:dyDescent="0.3">
      <c r="A14" s="7" t="s">
        <v>240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>
        <f t="shared" si="0"/>
        <v>0</v>
      </c>
      <c r="N14" s="16"/>
      <c r="O14" s="17">
        <f t="shared" si="1"/>
        <v>0</v>
      </c>
    </row>
    <row r="15" spans="1:15" ht="15" x14ac:dyDescent="0.3">
      <c r="A15" s="7" t="s">
        <v>241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>
        <f t="shared" si="0"/>
        <v>0</v>
      </c>
      <c r="N15" s="16"/>
      <c r="O15" s="17">
        <f t="shared" si="1"/>
        <v>0</v>
      </c>
    </row>
    <row r="16" spans="1:15" ht="15" x14ac:dyDescent="0.3">
      <c r="A16" s="7" t="s">
        <v>242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>
        <f t="shared" si="0"/>
        <v>0</v>
      </c>
      <c r="N16" s="16"/>
      <c r="O16" s="17">
        <f t="shared" si="1"/>
        <v>0</v>
      </c>
    </row>
    <row r="17" spans="1:15" ht="15" x14ac:dyDescent="0.3">
      <c r="A17" s="7" t="s">
        <v>243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>
        <f t="shared" si="0"/>
        <v>0</v>
      </c>
      <c r="N17" s="16"/>
      <c r="O17" s="17">
        <f t="shared" si="1"/>
        <v>0</v>
      </c>
    </row>
    <row r="18" spans="1:15" ht="15" x14ac:dyDescent="0.3">
      <c r="A18" s="7" t="s">
        <v>244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>
        <f t="shared" si="0"/>
        <v>0</v>
      </c>
      <c r="N18" s="16"/>
      <c r="O18" s="17">
        <f t="shared" si="1"/>
        <v>0</v>
      </c>
    </row>
    <row r="19" spans="1:15" ht="15" x14ac:dyDescent="0.3">
      <c r="A19" s="7" t="s">
        <v>245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>
        <f t="shared" si="0"/>
        <v>0</v>
      </c>
      <c r="N19" s="16"/>
      <c r="O19" s="17">
        <f t="shared" si="1"/>
        <v>0</v>
      </c>
    </row>
    <row r="20" spans="1:15" ht="15" x14ac:dyDescent="0.3">
      <c r="A20" s="7" t="s">
        <v>246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>
        <f t="shared" si="0"/>
        <v>0</v>
      </c>
      <c r="N20" s="16"/>
      <c r="O20" s="17">
        <f t="shared" si="1"/>
        <v>0</v>
      </c>
    </row>
    <row r="21" spans="1:15" ht="15" x14ac:dyDescent="0.3">
      <c r="A21" s="7" t="s">
        <v>247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>
        <f t="shared" si="0"/>
        <v>0</v>
      </c>
      <c r="N21" s="16"/>
      <c r="O21" s="17">
        <f t="shared" si="1"/>
        <v>0</v>
      </c>
    </row>
    <row r="22" spans="1:15" ht="15" x14ac:dyDescent="0.3">
      <c r="A22" s="7" t="s">
        <v>248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>
        <f t="shared" si="0"/>
        <v>0</v>
      </c>
      <c r="N22" s="16"/>
      <c r="O22" s="17">
        <f t="shared" si="1"/>
        <v>0</v>
      </c>
    </row>
    <row r="23" spans="1:15" ht="15" x14ac:dyDescent="0.3">
      <c r="A23" s="7" t="s">
        <v>249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>
        <f t="shared" si="0"/>
        <v>0</v>
      </c>
      <c r="N23" s="16"/>
      <c r="O23" s="17">
        <f t="shared" si="1"/>
        <v>0</v>
      </c>
    </row>
    <row r="24" spans="1:15" ht="15" x14ac:dyDescent="0.3">
      <c r="A24" s="7" t="s">
        <v>250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>
        <f t="shared" si="0"/>
        <v>0</v>
      </c>
      <c r="N24" s="16"/>
      <c r="O24" s="17">
        <f t="shared" si="1"/>
        <v>0</v>
      </c>
    </row>
    <row r="25" spans="1:15" ht="15" x14ac:dyDescent="0.3">
      <c r="A25" s="7" t="s">
        <v>251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>
        <f t="shared" si="0"/>
        <v>0</v>
      </c>
      <c r="N25" s="16"/>
      <c r="O25" s="17">
        <f t="shared" si="1"/>
        <v>0</v>
      </c>
    </row>
    <row r="26" spans="1:15" ht="15" x14ac:dyDescent="0.3">
      <c r="A26" s="7" t="s">
        <v>252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>
        <f t="shared" si="0"/>
        <v>0</v>
      </c>
      <c r="N26" s="16"/>
      <c r="O26" s="17">
        <f t="shared" si="1"/>
        <v>0</v>
      </c>
    </row>
    <row r="27" spans="1:15" ht="15" x14ac:dyDescent="0.3">
      <c r="A27" s="7" t="s">
        <v>253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>
        <f t="shared" si="0"/>
        <v>0</v>
      </c>
      <c r="N27" s="16"/>
      <c r="O27" s="17">
        <f t="shared" si="1"/>
        <v>0</v>
      </c>
    </row>
    <row r="28" spans="1:15" ht="15" x14ac:dyDescent="0.3">
      <c r="A28" s="7" t="s">
        <v>254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>
        <f t="shared" si="0"/>
        <v>0</v>
      </c>
      <c r="N28" s="16"/>
      <c r="O28" s="17">
        <f t="shared" si="1"/>
        <v>0</v>
      </c>
    </row>
    <row r="29" spans="1:15" ht="15" x14ac:dyDescent="0.3">
      <c r="A29" s="7" t="s">
        <v>255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>
        <f t="shared" si="0"/>
        <v>0</v>
      </c>
      <c r="N29" s="16"/>
      <c r="O29" s="17">
        <f t="shared" si="1"/>
        <v>0</v>
      </c>
    </row>
    <row r="30" spans="1:15" ht="15" x14ac:dyDescent="0.3">
      <c r="A30" s="7" t="s">
        <v>256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>
        <f t="shared" si="0"/>
        <v>0</v>
      </c>
      <c r="N30" s="16"/>
      <c r="O30" s="17">
        <f t="shared" si="1"/>
        <v>0</v>
      </c>
    </row>
    <row r="31" spans="1:15" ht="15" x14ac:dyDescent="0.3">
      <c r="A31" s="7" t="s">
        <v>257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>
        <f t="shared" si="0"/>
        <v>0</v>
      </c>
      <c r="N31" s="16"/>
      <c r="O31" s="17">
        <f t="shared" si="1"/>
        <v>0</v>
      </c>
    </row>
    <row r="32" spans="1:15" ht="15" x14ac:dyDescent="0.3">
      <c r="A32" s="7" t="s">
        <v>258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>
        <f t="shared" si="0"/>
        <v>0</v>
      </c>
      <c r="N32" s="16"/>
      <c r="O32" s="17">
        <f t="shared" si="1"/>
        <v>0</v>
      </c>
    </row>
    <row r="33" spans="1:15" ht="16.8" hidden="1" x14ac:dyDescent="0.3">
      <c r="A33" s="9" t="s">
        <v>46</v>
      </c>
      <c r="B33" s="11">
        <f t="shared" ref="B33:O33" si="2">SUM(B2:B32)</f>
        <v>0</v>
      </c>
      <c r="C33" s="11">
        <f t="shared" si="2"/>
        <v>0</v>
      </c>
      <c r="D33" s="11">
        <f t="shared" si="2"/>
        <v>0</v>
      </c>
      <c r="E33" s="11">
        <f t="shared" si="2"/>
        <v>0</v>
      </c>
      <c r="F33" s="11">
        <f t="shared" si="2"/>
        <v>0</v>
      </c>
      <c r="G33" s="11">
        <f t="shared" si="2"/>
        <v>0</v>
      </c>
      <c r="H33" s="11">
        <f t="shared" si="2"/>
        <v>0</v>
      </c>
      <c r="I33" s="11">
        <f t="shared" si="2"/>
        <v>0</v>
      </c>
      <c r="J33" s="11">
        <f t="shared" si="2"/>
        <v>0</v>
      </c>
      <c r="K33" s="11">
        <f t="shared" si="2"/>
        <v>0</v>
      </c>
      <c r="L33" s="11">
        <f t="shared" si="2"/>
        <v>0</v>
      </c>
      <c r="M33" s="11">
        <f t="shared" si="2"/>
        <v>0</v>
      </c>
      <c r="N33" s="11">
        <f t="shared" si="2"/>
        <v>0</v>
      </c>
      <c r="O33" s="11">
        <f t="shared" si="2"/>
        <v>0</v>
      </c>
    </row>
  </sheetData>
  <sheetProtection algorithmName="SHA-512" hashValue="XEQBOlCoHqPLQW6jNTECZCcKcDzwcw0Sclhab4YFI78yI1HHrKbfMm1u4+hHaabTfGwIzbVGXItw8ft+rmjxzQ==" saltValue="its82S7dSGDrdqDAAdYVBw==" spinCount="100000" sheet="1" objects="1" scenarios="1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2"/>
  <sheetViews>
    <sheetView topLeftCell="H1" zoomScale="70" zoomScaleNormal="70" workbookViewId="0">
      <pane ySplit="1" topLeftCell="A7" activePane="bottomLeft" state="frozen"/>
      <selection pane="bottomLeft" activeCell="M52" sqref="M52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259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>
        <f t="shared" ref="M2:M31" si="0">K2+L2</f>
        <v>0</v>
      </c>
      <c r="N2" s="16"/>
      <c r="O2" s="17">
        <f t="shared" ref="O2:O31" si="1">M2+F2+G2+H2+I2+J2+-N2</f>
        <v>0</v>
      </c>
    </row>
    <row r="3" spans="1:15" ht="15" x14ac:dyDescent="0.3">
      <c r="A3" s="7" t="s">
        <v>260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>
        <f t="shared" si="0"/>
        <v>0</v>
      </c>
      <c r="N3" s="16"/>
      <c r="O3" s="17">
        <f t="shared" si="1"/>
        <v>0</v>
      </c>
    </row>
    <row r="4" spans="1:15" ht="15" x14ac:dyDescent="0.3">
      <c r="A4" s="7" t="s">
        <v>261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>
        <f t="shared" si="0"/>
        <v>0</v>
      </c>
      <c r="N4" s="16"/>
      <c r="O4" s="17">
        <f t="shared" si="1"/>
        <v>0</v>
      </c>
    </row>
    <row r="5" spans="1:15" ht="15" x14ac:dyDescent="0.3">
      <c r="A5" s="7" t="s">
        <v>262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>
        <f t="shared" si="0"/>
        <v>0</v>
      </c>
      <c r="N5" s="16"/>
      <c r="O5" s="17">
        <f t="shared" si="1"/>
        <v>0</v>
      </c>
    </row>
    <row r="6" spans="1:15" ht="15" x14ac:dyDescent="0.3">
      <c r="A6" s="7" t="s">
        <v>263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>
        <f t="shared" si="0"/>
        <v>0</v>
      </c>
      <c r="N6" s="16"/>
      <c r="O6" s="17">
        <f t="shared" si="1"/>
        <v>0</v>
      </c>
    </row>
    <row r="7" spans="1:15" ht="15" x14ac:dyDescent="0.3">
      <c r="A7" s="7" t="s">
        <v>264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f t="shared" si="0"/>
        <v>0</v>
      </c>
      <c r="N7" s="16"/>
      <c r="O7" s="17">
        <f t="shared" si="1"/>
        <v>0</v>
      </c>
    </row>
    <row r="8" spans="1:15" ht="15" x14ac:dyDescent="0.3">
      <c r="A8" s="7" t="s">
        <v>265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f t="shared" si="0"/>
        <v>0</v>
      </c>
      <c r="N8" s="16"/>
      <c r="O8" s="17">
        <f t="shared" si="1"/>
        <v>0</v>
      </c>
    </row>
    <row r="9" spans="1:15" ht="15" x14ac:dyDescent="0.3">
      <c r="A9" s="7" t="s">
        <v>266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f t="shared" si="0"/>
        <v>0</v>
      </c>
      <c r="N9" s="16"/>
      <c r="O9" s="17">
        <f t="shared" si="1"/>
        <v>0</v>
      </c>
    </row>
    <row r="10" spans="1:15" ht="15" x14ac:dyDescent="0.3">
      <c r="A10" s="7" t="s">
        <v>267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>
        <f t="shared" si="0"/>
        <v>0</v>
      </c>
      <c r="N10" s="16"/>
      <c r="O10" s="17">
        <f t="shared" si="1"/>
        <v>0</v>
      </c>
    </row>
    <row r="11" spans="1:15" ht="15" x14ac:dyDescent="0.3">
      <c r="A11" s="7" t="s">
        <v>268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f t="shared" si="0"/>
        <v>0</v>
      </c>
      <c r="N11" s="16"/>
      <c r="O11" s="17">
        <f t="shared" si="1"/>
        <v>0</v>
      </c>
    </row>
    <row r="12" spans="1:15" ht="15" x14ac:dyDescent="0.3">
      <c r="A12" s="7" t="s">
        <v>269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>
        <f t="shared" si="0"/>
        <v>0</v>
      </c>
      <c r="N12" s="16"/>
      <c r="O12" s="17">
        <f t="shared" si="1"/>
        <v>0</v>
      </c>
    </row>
    <row r="13" spans="1:15" ht="15" x14ac:dyDescent="0.3">
      <c r="A13" s="7" t="s">
        <v>270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>
        <f t="shared" si="0"/>
        <v>0</v>
      </c>
      <c r="N13" s="16"/>
      <c r="O13" s="17">
        <f t="shared" si="1"/>
        <v>0</v>
      </c>
    </row>
    <row r="14" spans="1:15" ht="15" x14ac:dyDescent="0.3">
      <c r="A14" s="7" t="s">
        <v>271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>
        <f t="shared" si="0"/>
        <v>0</v>
      </c>
      <c r="N14" s="16"/>
      <c r="O14" s="17">
        <f t="shared" si="1"/>
        <v>0</v>
      </c>
    </row>
    <row r="15" spans="1:15" ht="15" x14ac:dyDescent="0.3">
      <c r="A15" s="7" t="s">
        <v>272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>
        <f t="shared" si="0"/>
        <v>0</v>
      </c>
      <c r="N15" s="16"/>
      <c r="O15" s="17">
        <f t="shared" si="1"/>
        <v>0</v>
      </c>
    </row>
    <row r="16" spans="1:15" ht="15" x14ac:dyDescent="0.3">
      <c r="A16" s="7" t="s">
        <v>273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>
        <f t="shared" si="0"/>
        <v>0</v>
      </c>
      <c r="N16" s="16"/>
      <c r="O16" s="17">
        <f t="shared" si="1"/>
        <v>0</v>
      </c>
    </row>
    <row r="17" spans="1:15" ht="15" x14ac:dyDescent="0.3">
      <c r="A17" s="7" t="s">
        <v>274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>
        <f t="shared" si="0"/>
        <v>0</v>
      </c>
      <c r="N17" s="16"/>
      <c r="O17" s="17">
        <f t="shared" si="1"/>
        <v>0</v>
      </c>
    </row>
    <row r="18" spans="1:15" ht="15" x14ac:dyDescent="0.3">
      <c r="A18" s="7" t="s">
        <v>275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>
        <f t="shared" si="0"/>
        <v>0</v>
      </c>
      <c r="N18" s="16"/>
      <c r="O18" s="17">
        <f t="shared" si="1"/>
        <v>0</v>
      </c>
    </row>
    <row r="19" spans="1:15" ht="15" x14ac:dyDescent="0.3">
      <c r="A19" s="7" t="s">
        <v>276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>
        <f t="shared" si="0"/>
        <v>0</v>
      </c>
      <c r="N19" s="16"/>
      <c r="O19" s="17">
        <f t="shared" si="1"/>
        <v>0</v>
      </c>
    </row>
    <row r="20" spans="1:15" ht="15" x14ac:dyDescent="0.3">
      <c r="A20" s="7" t="s">
        <v>277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>
        <f t="shared" si="0"/>
        <v>0</v>
      </c>
      <c r="N20" s="16"/>
      <c r="O20" s="17">
        <f t="shared" si="1"/>
        <v>0</v>
      </c>
    </row>
    <row r="21" spans="1:15" ht="15" x14ac:dyDescent="0.3">
      <c r="A21" s="7" t="s">
        <v>278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>
        <f t="shared" si="0"/>
        <v>0</v>
      </c>
      <c r="N21" s="16"/>
      <c r="O21" s="17">
        <f t="shared" si="1"/>
        <v>0</v>
      </c>
    </row>
    <row r="22" spans="1:15" ht="15" x14ac:dyDescent="0.3">
      <c r="A22" s="7" t="s">
        <v>279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>
        <f t="shared" si="0"/>
        <v>0</v>
      </c>
      <c r="N22" s="16"/>
      <c r="O22" s="17">
        <f t="shared" si="1"/>
        <v>0</v>
      </c>
    </row>
    <row r="23" spans="1:15" ht="15" x14ac:dyDescent="0.3">
      <c r="A23" s="7" t="s">
        <v>280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>
        <f t="shared" si="0"/>
        <v>0</v>
      </c>
      <c r="N23" s="16"/>
      <c r="O23" s="17">
        <f t="shared" si="1"/>
        <v>0</v>
      </c>
    </row>
    <row r="24" spans="1:15" ht="15" x14ac:dyDescent="0.3">
      <c r="A24" s="7" t="s">
        <v>281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>
        <f t="shared" si="0"/>
        <v>0</v>
      </c>
      <c r="N24" s="16"/>
      <c r="O24" s="17">
        <f t="shared" si="1"/>
        <v>0</v>
      </c>
    </row>
    <row r="25" spans="1:15" ht="15" x14ac:dyDescent="0.3">
      <c r="A25" s="7" t="s">
        <v>282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>
        <f t="shared" si="0"/>
        <v>0</v>
      </c>
      <c r="N25" s="16"/>
      <c r="O25" s="17">
        <f t="shared" si="1"/>
        <v>0</v>
      </c>
    </row>
    <row r="26" spans="1:15" ht="15" x14ac:dyDescent="0.3">
      <c r="A26" s="7" t="s">
        <v>283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>
        <f t="shared" si="0"/>
        <v>0</v>
      </c>
      <c r="N26" s="16"/>
      <c r="O26" s="17">
        <f t="shared" si="1"/>
        <v>0</v>
      </c>
    </row>
    <row r="27" spans="1:15" ht="15" x14ac:dyDescent="0.3">
      <c r="A27" s="7" t="s">
        <v>284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>
        <f t="shared" si="0"/>
        <v>0</v>
      </c>
      <c r="N27" s="16"/>
      <c r="O27" s="17">
        <f t="shared" si="1"/>
        <v>0</v>
      </c>
    </row>
    <row r="28" spans="1:15" ht="15" x14ac:dyDescent="0.3">
      <c r="A28" s="7" t="s">
        <v>285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>
        <f t="shared" si="0"/>
        <v>0</v>
      </c>
      <c r="N28" s="16"/>
      <c r="O28" s="17">
        <f t="shared" si="1"/>
        <v>0</v>
      </c>
    </row>
    <row r="29" spans="1:15" ht="15" x14ac:dyDescent="0.3">
      <c r="A29" s="7" t="s">
        <v>286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>
        <f t="shared" si="0"/>
        <v>0</v>
      </c>
      <c r="N29" s="16"/>
      <c r="O29" s="17">
        <f t="shared" si="1"/>
        <v>0</v>
      </c>
    </row>
    <row r="30" spans="1:15" ht="15" x14ac:dyDescent="0.3">
      <c r="A30" s="7" t="s">
        <v>287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>
        <f t="shared" si="0"/>
        <v>0</v>
      </c>
      <c r="N30" s="16"/>
      <c r="O30" s="17">
        <f t="shared" si="1"/>
        <v>0</v>
      </c>
    </row>
    <row r="31" spans="1:15" ht="15" x14ac:dyDescent="0.3">
      <c r="A31" s="7" t="s">
        <v>288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>
        <f t="shared" si="0"/>
        <v>0</v>
      </c>
      <c r="N31" s="16"/>
      <c r="O31" s="17">
        <f t="shared" si="1"/>
        <v>0</v>
      </c>
    </row>
    <row r="32" spans="1:15" ht="16.8" hidden="1" x14ac:dyDescent="0.3">
      <c r="A32" s="9" t="s">
        <v>46</v>
      </c>
      <c r="B32" s="11">
        <f t="shared" ref="B32:O32" si="2">SUM(B2:B31)</f>
        <v>0</v>
      </c>
      <c r="C32" s="11">
        <f t="shared" si="2"/>
        <v>0</v>
      </c>
      <c r="D32" s="11">
        <f t="shared" si="2"/>
        <v>0</v>
      </c>
      <c r="E32" s="11">
        <f t="shared" si="2"/>
        <v>0</v>
      </c>
      <c r="F32" s="11">
        <f t="shared" si="2"/>
        <v>0</v>
      </c>
      <c r="G32" s="11">
        <f t="shared" si="2"/>
        <v>0</v>
      </c>
      <c r="H32" s="11">
        <f t="shared" si="2"/>
        <v>0</v>
      </c>
      <c r="I32" s="11">
        <f t="shared" si="2"/>
        <v>0</v>
      </c>
      <c r="J32" s="11">
        <f t="shared" si="2"/>
        <v>0</v>
      </c>
      <c r="K32" s="11">
        <f t="shared" si="2"/>
        <v>0</v>
      </c>
      <c r="L32" s="11">
        <f t="shared" si="2"/>
        <v>0</v>
      </c>
      <c r="M32" s="11">
        <f t="shared" si="2"/>
        <v>0</v>
      </c>
      <c r="N32" s="11">
        <f t="shared" si="2"/>
        <v>0</v>
      </c>
      <c r="O32" s="11">
        <f t="shared" si="2"/>
        <v>0</v>
      </c>
    </row>
  </sheetData>
  <sheetProtection algorithmName="SHA-512" hashValue="T/w8dUUStGsVnIS+RzNQSnMsxEFElpd2/G/LOjZIaTP0jmx/FDGUjKv9WHOtwbVPwOif44QHZnFytdEBX9lQVQ==" saltValue="OL/FHn3fStOvTS7gDo4EVA==" spinCount="100000" sheet="1" objects="1" scenarios="1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3"/>
  <sheetViews>
    <sheetView zoomScale="70" zoomScaleNormal="70" workbookViewId="0">
      <pane ySplit="1" topLeftCell="A2" activePane="bottomLeft" state="frozen"/>
      <selection pane="bottomLeft" activeCell="M14" sqref="M14"/>
    </sheetView>
  </sheetViews>
  <sheetFormatPr defaultRowHeight="14.4" x14ac:dyDescent="0.3"/>
  <cols>
    <col min="1" max="1" width="14" customWidth="1"/>
    <col min="2" max="3" width="18.33203125" bestFit="1" customWidth="1"/>
    <col min="4" max="5" width="15" customWidth="1"/>
    <col min="6" max="6" width="21" customWidth="1"/>
    <col min="7" max="7" width="25.6640625" bestFit="1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289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>
        <f t="shared" ref="M2:M32" si="0">K2+L2</f>
        <v>0</v>
      </c>
      <c r="N2" s="16"/>
      <c r="O2" s="17">
        <f t="shared" ref="O2:O32" si="1">M2+F2+G2+H2+I2+J2+-N2</f>
        <v>0</v>
      </c>
    </row>
    <row r="3" spans="1:15" ht="15" x14ac:dyDescent="0.3">
      <c r="A3" s="7" t="s">
        <v>290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>
        <f t="shared" si="0"/>
        <v>0</v>
      </c>
      <c r="N3" s="16"/>
      <c r="O3" s="17">
        <f t="shared" si="1"/>
        <v>0</v>
      </c>
    </row>
    <row r="4" spans="1:15" ht="15" x14ac:dyDescent="0.3">
      <c r="A4" s="7" t="s">
        <v>291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>
        <f t="shared" si="0"/>
        <v>0</v>
      </c>
      <c r="N4" s="16"/>
      <c r="O4" s="17">
        <f t="shared" si="1"/>
        <v>0</v>
      </c>
    </row>
    <row r="5" spans="1:15" ht="15" x14ac:dyDescent="0.3">
      <c r="A5" s="7" t="s">
        <v>292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>
        <f t="shared" si="0"/>
        <v>0</v>
      </c>
      <c r="N5" s="16"/>
      <c r="O5" s="17">
        <f t="shared" si="1"/>
        <v>0</v>
      </c>
    </row>
    <row r="6" spans="1:15" ht="15" x14ac:dyDescent="0.3">
      <c r="A6" s="7" t="s">
        <v>293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>
        <f t="shared" si="0"/>
        <v>0</v>
      </c>
      <c r="N6" s="16"/>
      <c r="O6" s="17">
        <f t="shared" si="1"/>
        <v>0</v>
      </c>
    </row>
    <row r="7" spans="1:15" ht="15" x14ac:dyDescent="0.3">
      <c r="A7" s="7" t="s">
        <v>294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f t="shared" si="0"/>
        <v>0</v>
      </c>
      <c r="N7" s="16"/>
      <c r="O7" s="17">
        <f t="shared" si="1"/>
        <v>0</v>
      </c>
    </row>
    <row r="8" spans="1:15" ht="15" x14ac:dyDescent="0.3">
      <c r="A8" s="7" t="s">
        <v>295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f t="shared" si="0"/>
        <v>0</v>
      </c>
      <c r="N8" s="16"/>
      <c r="O8" s="17">
        <f t="shared" si="1"/>
        <v>0</v>
      </c>
    </row>
    <row r="9" spans="1:15" ht="15" x14ac:dyDescent="0.3">
      <c r="A9" s="7" t="s">
        <v>296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f t="shared" si="0"/>
        <v>0</v>
      </c>
      <c r="N9" s="16"/>
      <c r="O9" s="17">
        <f t="shared" si="1"/>
        <v>0</v>
      </c>
    </row>
    <row r="10" spans="1:15" ht="15" x14ac:dyDescent="0.3">
      <c r="A10" s="7" t="s">
        <v>297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>
        <f t="shared" si="0"/>
        <v>0</v>
      </c>
      <c r="N10" s="16"/>
      <c r="O10" s="17">
        <f t="shared" si="1"/>
        <v>0</v>
      </c>
    </row>
    <row r="11" spans="1:15" ht="15" x14ac:dyDescent="0.3">
      <c r="A11" s="7" t="s">
        <v>298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f t="shared" si="0"/>
        <v>0</v>
      </c>
      <c r="N11" s="16"/>
      <c r="O11" s="17">
        <f t="shared" si="1"/>
        <v>0</v>
      </c>
    </row>
    <row r="12" spans="1:15" ht="15" x14ac:dyDescent="0.3">
      <c r="A12" s="7" t="s">
        <v>299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>
        <f t="shared" si="0"/>
        <v>0</v>
      </c>
      <c r="N12" s="16"/>
      <c r="O12" s="17">
        <f t="shared" si="1"/>
        <v>0</v>
      </c>
    </row>
    <row r="13" spans="1:15" ht="15" x14ac:dyDescent="0.3">
      <c r="A13" s="7" t="s">
        <v>300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>
        <f t="shared" si="0"/>
        <v>0</v>
      </c>
      <c r="N13" s="16"/>
      <c r="O13" s="17">
        <f t="shared" si="1"/>
        <v>0</v>
      </c>
    </row>
    <row r="14" spans="1:15" ht="15" x14ac:dyDescent="0.3">
      <c r="A14" s="7" t="s">
        <v>301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>
        <f t="shared" si="0"/>
        <v>0</v>
      </c>
      <c r="N14" s="16"/>
      <c r="O14" s="17">
        <f t="shared" si="1"/>
        <v>0</v>
      </c>
    </row>
    <row r="15" spans="1:15" ht="15" x14ac:dyDescent="0.3">
      <c r="A15" s="7" t="s">
        <v>302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>
        <f t="shared" si="0"/>
        <v>0</v>
      </c>
      <c r="N15" s="16"/>
      <c r="O15" s="17">
        <f t="shared" si="1"/>
        <v>0</v>
      </c>
    </row>
    <row r="16" spans="1:15" ht="15" x14ac:dyDescent="0.3">
      <c r="A16" s="7" t="s">
        <v>303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>
        <f t="shared" si="0"/>
        <v>0</v>
      </c>
      <c r="N16" s="16"/>
      <c r="O16" s="17">
        <f t="shared" si="1"/>
        <v>0</v>
      </c>
    </row>
    <row r="17" spans="1:15" ht="15" x14ac:dyDescent="0.3">
      <c r="A17" s="7" t="s">
        <v>304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>
        <f t="shared" si="0"/>
        <v>0</v>
      </c>
      <c r="N17" s="16"/>
      <c r="O17" s="17">
        <f t="shared" si="1"/>
        <v>0</v>
      </c>
    </row>
    <row r="18" spans="1:15" ht="15" x14ac:dyDescent="0.3">
      <c r="A18" s="7" t="s">
        <v>305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>
        <f t="shared" si="0"/>
        <v>0</v>
      </c>
      <c r="N18" s="16"/>
      <c r="O18" s="17">
        <f t="shared" si="1"/>
        <v>0</v>
      </c>
    </row>
    <row r="19" spans="1:15" ht="15" x14ac:dyDescent="0.3">
      <c r="A19" s="7" t="s">
        <v>306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>
        <f t="shared" si="0"/>
        <v>0</v>
      </c>
      <c r="N19" s="16"/>
      <c r="O19" s="17">
        <f t="shared" si="1"/>
        <v>0</v>
      </c>
    </row>
    <row r="20" spans="1:15" ht="15" x14ac:dyDescent="0.3">
      <c r="A20" s="7" t="s">
        <v>307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>
        <f t="shared" si="0"/>
        <v>0</v>
      </c>
      <c r="N20" s="16"/>
      <c r="O20" s="17">
        <f t="shared" si="1"/>
        <v>0</v>
      </c>
    </row>
    <row r="21" spans="1:15" ht="15" x14ac:dyDescent="0.3">
      <c r="A21" s="7" t="s">
        <v>308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>
        <f t="shared" si="0"/>
        <v>0</v>
      </c>
      <c r="N21" s="16"/>
      <c r="O21" s="17">
        <f t="shared" si="1"/>
        <v>0</v>
      </c>
    </row>
    <row r="22" spans="1:15" ht="15" x14ac:dyDescent="0.3">
      <c r="A22" s="7" t="s">
        <v>309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>
        <f t="shared" si="0"/>
        <v>0</v>
      </c>
      <c r="N22" s="16"/>
      <c r="O22" s="17">
        <f t="shared" si="1"/>
        <v>0</v>
      </c>
    </row>
    <row r="23" spans="1:15" ht="15" x14ac:dyDescent="0.3">
      <c r="A23" s="7" t="s">
        <v>310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>
        <f t="shared" si="0"/>
        <v>0</v>
      </c>
      <c r="N23" s="16"/>
      <c r="O23" s="17">
        <f t="shared" si="1"/>
        <v>0</v>
      </c>
    </row>
    <row r="24" spans="1:15" ht="15" x14ac:dyDescent="0.3">
      <c r="A24" s="7" t="s">
        <v>311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>
        <f t="shared" si="0"/>
        <v>0</v>
      </c>
      <c r="N24" s="16"/>
      <c r="O24" s="17">
        <f t="shared" si="1"/>
        <v>0</v>
      </c>
    </row>
    <row r="25" spans="1:15" ht="15" x14ac:dyDescent="0.3">
      <c r="A25" s="7" t="s">
        <v>312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>
        <f t="shared" si="0"/>
        <v>0</v>
      </c>
      <c r="N25" s="16"/>
      <c r="O25" s="17">
        <f t="shared" si="1"/>
        <v>0</v>
      </c>
    </row>
    <row r="26" spans="1:15" ht="15" x14ac:dyDescent="0.3">
      <c r="A26" s="7" t="s">
        <v>313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>
        <f t="shared" si="0"/>
        <v>0</v>
      </c>
      <c r="N26" s="16"/>
      <c r="O26" s="17">
        <f t="shared" si="1"/>
        <v>0</v>
      </c>
    </row>
    <row r="27" spans="1:15" ht="15" x14ac:dyDescent="0.3">
      <c r="A27" s="7" t="s">
        <v>314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>
        <f t="shared" si="0"/>
        <v>0</v>
      </c>
      <c r="N27" s="16"/>
      <c r="O27" s="17">
        <f t="shared" si="1"/>
        <v>0</v>
      </c>
    </row>
    <row r="28" spans="1:15" ht="15" x14ac:dyDescent="0.3">
      <c r="A28" s="7" t="s">
        <v>315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>
        <f t="shared" si="0"/>
        <v>0</v>
      </c>
      <c r="N28" s="16"/>
      <c r="O28" s="17">
        <f t="shared" si="1"/>
        <v>0</v>
      </c>
    </row>
    <row r="29" spans="1:15" ht="15" x14ac:dyDescent="0.3">
      <c r="A29" s="7" t="s">
        <v>316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>
        <f t="shared" si="0"/>
        <v>0</v>
      </c>
      <c r="N29" s="16"/>
      <c r="O29" s="17">
        <f t="shared" si="1"/>
        <v>0</v>
      </c>
    </row>
    <row r="30" spans="1:15" ht="15" x14ac:dyDescent="0.3">
      <c r="A30" s="7" t="s">
        <v>317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>
        <f t="shared" si="0"/>
        <v>0</v>
      </c>
      <c r="N30" s="16"/>
      <c r="O30" s="17">
        <f t="shared" si="1"/>
        <v>0</v>
      </c>
    </row>
    <row r="31" spans="1:15" ht="15" x14ac:dyDescent="0.3">
      <c r="A31" s="7" t="s">
        <v>318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>
        <f t="shared" si="0"/>
        <v>0</v>
      </c>
      <c r="N31" s="16"/>
      <c r="O31" s="17">
        <f t="shared" si="1"/>
        <v>0</v>
      </c>
    </row>
    <row r="32" spans="1:15" ht="15" x14ac:dyDescent="0.3">
      <c r="A32" s="7" t="s">
        <v>319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>
        <f t="shared" si="0"/>
        <v>0</v>
      </c>
      <c r="N32" s="16"/>
      <c r="O32" s="17">
        <f t="shared" si="1"/>
        <v>0</v>
      </c>
    </row>
    <row r="33" spans="1:15" ht="16.8" hidden="1" x14ac:dyDescent="0.3">
      <c r="A33" s="9" t="s">
        <v>46</v>
      </c>
      <c r="B33" s="11">
        <f t="shared" ref="B33:O33" si="2">SUM(B2:B32)</f>
        <v>0</v>
      </c>
      <c r="C33" s="11">
        <f t="shared" si="2"/>
        <v>0</v>
      </c>
      <c r="D33" s="11">
        <f t="shared" si="2"/>
        <v>0</v>
      </c>
      <c r="E33" s="11">
        <f t="shared" si="2"/>
        <v>0</v>
      </c>
      <c r="F33" s="11">
        <f t="shared" si="2"/>
        <v>0</v>
      </c>
      <c r="G33" s="11">
        <f t="shared" si="2"/>
        <v>0</v>
      </c>
      <c r="H33" s="11">
        <f t="shared" si="2"/>
        <v>0</v>
      </c>
      <c r="I33" s="11">
        <f t="shared" si="2"/>
        <v>0</v>
      </c>
      <c r="J33" s="11">
        <f t="shared" si="2"/>
        <v>0</v>
      </c>
      <c r="K33" s="11">
        <f t="shared" si="2"/>
        <v>0</v>
      </c>
      <c r="L33" s="11">
        <f t="shared" si="2"/>
        <v>0</v>
      </c>
      <c r="M33" s="11">
        <f t="shared" si="2"/>
        <v>0</v>
      </c>
      <c r="N33" s="11">
        <f t="shared" si="2"/>
        <v>0</v>
      </c>
      <c r="O33" s="11">
        <f t="shared" si="2"/>
        <v>0</v>
      </c>
    </row>
  </sheetData>
  <sheetProtection algorithmName="SHA-512" hashValue="ZyvLwDRae84q8cMIlBmJJvZGCrC+vaQLfxau7ERTyu3PQrSxPPjjUC/bfTvj4OULkBmW7zp49W+UlG958RlXJQ==" saltValue="7teJt8kTiB1auG37W4ZoiQ==" spinCount="100000" sheet="1" objects="1" scenarios="1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2"/>
  <sheetViews>
    <sheetView zoomScale="70" zoomScaleNormal="70" workbookViewId="0">
      <pane ySplit="1" topLeftCell="A2" activePane="bottomLeft" state="frozen"/>
      <selection pane="bottomLeft" activeCell="M2" sqref="M2:M31 O2:O31 B32:O32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320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>
        <f t="shared" ref="M2:M31" si="0">K2+L2</f>
        <v>0</v>
      </c>
      <c r="N2" s="16"/>
      <c r="O2" s="17">
        <f t="shared" ref="O2:O31" si="1">M2+F2+G2+H2+I2+J2+-N2</f>
        <v>0</v>
      </c>
    </row>
    <row r="3" spans="1:15" ht="15" x14ac:dyDescent="0.3">
      <c r="A3" s="7" t="s">
        <v>321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>
        <f t="shared" si="0"/>
        <v>0</v>
      </c>
      <c r="N3" s="16"/>
      <c r="O3" s="17">
        <f t="shared" si="1"/>
        <v>0</v>
      </c>
    </row>
    <row r="4" spans="1:15" ht="15" x14ac:dyDescent="0.3">
      <c r="A4" s="7" t="s">
        <v>322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>
        <f t="shared" si="0"/>
        <v>0</v>
      </c>
      <c r="N4" s="16"/>
      <c r="O4" s="17">
        <f t="shared" si="1"/>
        <v>0</v>
      </c>
    </row>
    <row r="5" spans="1:15" ht="15" x14ac:dyDescent="0.3">
      <c r="A5" s="7" t="s">
        <v>323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>
        <f t="shared" si="0"/>
        <v>0</v>
      </c>
      <c r="N5" s="16"/>
      <c r="O5" s="17">
        <f t="shared" si="1"/>
        <v>0</v>
      </c>
    </row>
    <row r="6" spans="1:15" ht="15" x14ac:dyDescent="0.3">
      <c r="A6" s="7" t="s">
        <v>324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>
        <f t="shared" si="0"/>
        <v>0</v>
      </c>
      <c r="N6" s="16"/>
      <c r="O6" s="17">
        <f t="shared" si="1"/>
        <v>0</v>
      </c>
    </row>
    <row r="7" spans="1:15" ht="15" x14ac:dyDescent="0.3">
      <c r="A7" s="7" t="s">
        <v>325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f t="shared" si="0"/>
        <v>0</v>
      </c>
      <c r="N7" s="16"/>
      <c r="O7" s="17">
        <f t="shared" si="1"/>
        <v>0</v>
      </c>
    </row>
    <row r="8" spans="1:15" ht="15" x14ac:dyDescent="0.3">
      <c r="A8" s="7" t="s">
        <v>326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f t="shared" si="0"/>
        <v>0</v>
      </c>
      <c r="N8" s="16"/>
      <c r="O8" s="17">
        <f t="shared" si="1"/>
        <v>0</v>
      </c>
    </row>
    <row r="9" spans="1:15" ht="15" x14ac:dyDescent="0.3">
      <c r="A9" s="7" t="s">
        <v>327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f t="shared" si="0"/>
        <v>0</v>
      </c>
      <c r="N9" s="16"/>
      <c r="O9" s="17">
        <f t="shared" si="1"/>
        <v>0</v>
      </c>
    </row>
    <row r="10" spans="1:15" ht="15" x14ac:dyDescent="0.3">
      <c r="A10" s="7" t="s">
        <v>328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>
        <f t="shared" si="0"/>
        <v>0</v>
      </c>
      <c r="N10" s="16"/>
      <c r="O10" s="17">
        <f t="shared" si="1"/>
        <v>0</v>
      </c>
    </row>
    <row r="11" spans="1:15" ht="15" x14ac:dyDescent="0.3">
      <c r="A11" s="7" t="s">
        <v>329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f t="shared" si="0"/>
        <v>0</v>
      </c>
      <c r="N11" s="16"/>
      <c r="O11" s="17">
        <f t="shared" si="1"/>
        <v>0</v>
      </c>
    </row>
    <row r="12" spans="1:15" ht="15" x14ac:dyDescent="0.3">
      <c r="A12" s="7" t="s">
        <v>330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>
        <f t="shared" si="0"/>
        <v>0</v>
      </c>
      <c r="N12" s="16"/>
      <c r="O12" s="17">
        <f t="shared" si="1"/>
        <v>0</v>
      </c>
    </row>
    <row r="13" spans="1:15" ht="15" x14ac:dyDescent="0.3">
      <c r="A13" s="7" t="s">
        <v>331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>
        <f t="shared" si="0"/>
        <v>0</v>
      </c>
      <c r="N13" s="16"/>
      <c r="O13" s="17">
        <f t="shared" si="1"/>
        <v>0</v>
      </c>
    </row>
    <row r="14" spans="1:15" ht="15" x14ac:dyDescent="0.3">
      <c r="A14" s="7" t="s">
        <v>332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>
        <f t="shared" si="0"/>
        <v>0</v>
      </c>
      <c r="N14" s="16"/>
      <c r="O14" s="17">
        <f t="shared" si="1"/>
        <v>0</v>
      </c>
    </row>
    <row r="15" spans="1:15" ht="15" x14ac:dyDescent="0.3">
      <c r="A15" s="7" t="s">
        <v>333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>
        <f t="shared" si="0"/>
        <v>0</v>
      </c>
      <c r="N15" s="16"/>
      <c r="O15" s="17">
        <f t="shared" si="1"/>
        <v>0</v>
      </c>
    </row>
    <row r="16" spans="1:15" ht="15" x14ac:dyDescent="0.3">
      <c r="A16" s="7" t="s">
        <v>334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>
        <f t="shared" si="0"/>
        <v>0</v>
      </c>
      <c r="N16" s="16"/>
      <c r="O16" s="17">
        <f t="shared" si="1"/>
        <v>0</v>
      </c>
    </row>
    <row r="17" spans="1:15" ht="15" x14ac:dyDescent="0.3">
      <c r="A17" s="7" t="s">
        <v>335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>
        <f t="shared" si="0"/>
        <v>0</v>
      </c>
      <c r="N17" s="16"/>
      <c r="O17" s="17">
        <f t="shared" si="1"/>
        <v>0</v>
      </c>
    </row>
    <row r="18" spans="1:15" ht="15" x14ac:dyDescent="0.3">
      <c r="A18" s="7" t="s">
        <v>336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>
        <f t="shared" si="0"/>
        <v>0</v>
      </c>
      <c r="N18" s="16"/>
      <c r="O18" s="17">
        <f t="shared" si="1"/>
        <v>0</v>
      </c>
    </row>
    <row r="19" spans="1:15" ht="15" x14ac:dyDescent="0.3">
      <c r="A19" s="7" t="s">
        <v>337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>
        <f t="shared" si="0"/>
        <v>0</v>
      </c>
      <c r="N19" s="16"/>
      <c r="O19" s="17">
        <f t="shared" si="1"/>
        <v>0</v>
      </c>
    </row>
    <row r="20" spans="1:15" ht="15" x14ac:dyDescent="0.3">
      <c r="A20" s="7" t="s">
        <v>338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>
        <f t="shared" si="0"/>
        <v>0</v>
      </c>
      <c r="N20" s="16"/>
      <c r="O20" s="17">
        <f t="shared" si="1"/>
        <v>0</v>
      </c>
    </row>
    <row r="21" spans="1:15" ht="15" x14ac:dyDescent="0.3">
      <c r="A21" s="7" t="s">
        <v>339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>
        <f t="shared" si="0"/>
        <v>0</v>
      </c>
      <c r="N21" s="16"/>
      <c r="O21" s="17">
        <f t="shared" si="1"/>
        <v>0</v>
      </c>
    </row>
    <row r="22" spans="1:15" ht="15" x14ac:dyDescent="0.3">
      <c r="A22" s="7" t="s">
        <v>340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>
        <f t="shared" si="0"/>
        <v>0</v>
      </c>
      <c r="N22" s="16"/>
      <c r="O22" s="17">
        <f t="shared" si="1"/>
        <v>0</v>
      </c>
    </row>
    <row r="23" spans="1:15" ht="15" x14ac:dyDescent="0.3">
      <c r="A23" s="7" t="s">
        <v>341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>
        <f t="shared" si="0"/>
        <v>0</v>
      </c>
      <c r="N23" s="16"/>
      <c r="O23" s="17">
        <f t="shared" si="1"/>
        <v>0</v>
      </c>
    </row>
    <row r="24" spans="1:15" ht="15" x14ac:dyDescent="0.3">
      <c r="A24" s="7" t="s">
        <v>342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>
        <f t="shared" si="0"/>
        <v>0</v>
      </c>
      <c r="N24" s="16"/>
      <c r="O24" s="17">
        <f t="shared" si="1"/>
        <v>0</v>
      </c>
    </row>
    <row r="25" spans="1:15" ht="15" x14ac:dyDescent="0.3">
      <c r="A25" s="7" t="s">
        <v>343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>
        <f t="shared" si="0"/>
        <v>0</v>
      </c>
      <c r="N25" s="16"/>
      <c r="O25" s="17">
        <f t="shared" si="1"/>
        <v>0</v>
      </c>
    </row>
    <row r="26" spans="1:15" ht="15" x14ac:dyDescent="0.3">
      <c r="A26" s="7" t="s">
        <v>344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>
        <f t="shared" si="0"/>
        <v>0</v>
      </c>
      <c r="N26" s="16"/>
      <c r="O26" s="17">
        <f t="shared" si="1"/>
        <v>0</v>
      </c>
    </row>
    <row r="27" spans="1:15" ht="15" x14ac:dyDescent="0.3">
      <c r="A27" s="7" t="s">
        <v>345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>
        <f t="shared" si="0"/>
        <v>0</v>
      </c>
      <c r="N27" s="16"/>
      <c r="O27" s="17">
        <f t="shared" si="1"/>
        <v>0</v>
      </c>
    </row>
    <row r="28" spans="1:15" ht="15" x14ac:dyDescent="0.3">
      <c r="A28" s="7" t="s">
        <v>346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>
        <f t="shared" si="0"/>
        <v>0</v>
      </c>
      <c r="N28" s="16"/>
      <c r="O28" s="17">
        <f t="shared" si="1"/>
        <v>0</v>
      </c>
    </row>
    <row r="29" spans="1:15" ht="15" x14ac:dyDescent="0.3">
      <c r="A29" s="7" t="s">
        <v>347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>
        <f t="shared" si="0"/>
        <v>0</v>
      </c>
      <c r="N29" s="16"/>
      <c r="O29" s="17">
        <f t="shared" si="1"/>
        <v>0</v>
      </c>
    </row>
    <row r="30" spans="1:15" ht="15" x14ac:dyDescent="0.3">
      <c r="A30" s="7" t="s">
        <v>348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>
        <f t="shared" si="0"/>
        <v>0</v>
      </c>
      <c r="N30" s="16"/>
      <c r="O30" s="17">
        <f t="shared" si="1"/>
        <v>0</v>
      </c>
    </row>
    <row r="31" spans="1:15" ht="15" x14ac:dyDescent="0.3">
      <c r="A31" s="7" t="s">
        <v>349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>
        <f t="shared" si="0"/>
        <v>0</v>
      </c>
      <c r="N31" s="16"/>
      <c r="O31" s="17">
        <f t="shared" si="1"/>
        <v>0</v>
      </c>
    </row>
    <row r="32" spans="1:15" ht="16.8" hidden="1" x14ac:dyDescent="0.3">
      <c r="A32" s="9" t="s">
        <v>46</v>
      </c>
      <c r="B32" s="11">
        <f t="shared" ref="B32:O32" si="2">SUM(B2:B31)</f>
        <v>0</v>
      </c>
      <c r="C32" s="11">
        <f t="shared" si="2"/>
        <v>0</v>
      </c>
      <c r="D32" s="11">
        <f t="shared" si="2"/>
        <v>0</v>
      </c>
      <c r="E32" s="11">
        <f t="shared" si="2"/>
        <v>0</v>
      </c>
      <c r="F32" s="11">
        <f t="shared" si="2"/>
        <v>0</v>
      </c>
      <c r="G32" s="11">
        <f t="shared" si="2"/>
        <v>0</v>
      </c>
      <c r="H32" s="11">
        <f t="shared" si="2"/>
        <v>0</v>
      </c>
      <c r="I32" s="11">
        <f t="shared" si="2"/>
        <v>0</v>
      </c>
      <c r="J32" s="11">
        <f t="shared" si="2"/>
        <v>0</v>
      </c>
      <c r="K32" s="11">
        <f t="shared" si="2"/>
        <v>0</v>
      </c>
      <c r="L32" s="11">
        <f t="shared" si="2"/>
        <v>0</v>
      </c>
      <c r="M32" s="11">
        <f t="shared" si="2"/>
        <v>0</v>
      </c>
      <c r="N32" s="11">
        <f t="shared" si="2"/>
        <v>0</v>
      </c>
      <c r="O32" s="11">
        <f t="shared" si="2"/>
        <v>0</v>
      </c>
    </row>
  </sheetData>
  <sheetProtection algorithmName="SHA-512" hashValue="vhXFlh32TGpBnK2Bnb00PWQEAsE9cWaVGux3dXLL9EYOA/Gn/3yzdZXCO3f833y67qs86vS9CeZkjGqjWuVb6A==" saltValue="snn+7hxuJZW0YF1lF6KJ7g==" spinCount="100000" sheet="1" objects="1" scenarios="1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3"/>
  <sheetViews>
    <sheetView tabSelected="1" zoomScale="70" zoomScaleNormal="70" workbookViewId="0">
      <pane ySplit="1" topLeftCell="A2" activePane="bottomLeft" state="frozen"/>
      <selection pane="bottomLeft" activeCell="M11" sqref="M11"/>
    </sheetView>
  </sheetViews>
  <sheetFormatPr defaultRowHeight="14.4" x14ac:dyDescent="0.3"/>
  <cols>
    <col min="1" max="1" width="14" customWidth="1"/>
    <col min="2" max="3" width="18.33203125" bestFit="1" customWidth="1"/>
    <col min="4" max="5" width="15" customWidth="1"/>
    <col min="6" max="6" width="21" customWidth="1"/>
    <col min="7" max="7" width="25.6640625" bestFit="1" customWidth="1"/>
    <col min="8" max="8" width="16.33203125" bestFit="1" customWidth="1"/>
    <col min="9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350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>
        <f t="shared" ref="M2:M32" si="0">K2+L2</f>
        <v>0</v>
      </c>
      <c r="N2" s="16"/>
      <c r="O2" s="17">
        <f t="shared" ref="O2:O32" si="1">M2+F2+G2+H2+I2+J2+-N2</f>
        <v>0</v>
      </c>
    </row>
    <row r="3" spans="1:15" ht="15" x14ac:dyDescent="0.3">
      <c r="A3" s="7" t="s">
        <v>351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>
        <f t="shared" si="0"/>
        <v>0</v>
      </c>
      <c r="N3" s="16"/>
      <c r="O3" s="17">
        <f t="shared" si="1"/>
        <v>0</v>
      </c>
    </row>
    <row r="4" spans="1:15" ht="15" x14ac:dyDescent="0.3">
      <c r="A4" s="7" t="s">
        <v>352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>
        <f t="shared" si="0"/>
        <v>0</v>
      </c>
      <c r="N4" s="16"/>
      <c r="O4" s="17">
        <f t="shared" si="1"/>
        <v>0</v>
      </c>
    </row>
    <row r="5" spans="1:15" ht="15" x14ac:dyDescent="0.3">
      <c r="A5" s="7" t="s">
        <v>353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>
        <f t="shared" si="0"/>
        <v>0</v>
      </c>
      <c r="N5" s="16"/>
      <c r="O5" s="17">
        <f t="shared" si="1"/>
        <v>0</v>
      </c>
    </row>
    <row r="6" spans="1:15" ht="15" x14ac:dyDescent="0.3">
      <c r="A6" s="7" t="s">
        <v>354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>
        <f t="shared" si="0"/>
        <v>0</v>
      </c>
      <c r="N6" s="16"/>
      <c r="O6" s="17">
        <f t="shared" si="1"/>
        <v>0</v>
      </c>
    </row>
    <row r="7" spans="1:15" ht="15" x14ac:dyDescent="0.3">
      <c r="A7" s="7" t="s">
        <v>355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f t="shared" si="0"/>
        <v>0</v>
      </c>
      <c r="N7" s="16"/>
      <c r="O7" s="17">
        <f t="shared" si="1"/>
        <v>0</v>
      </c>
    </row>
    <row r="8" spans="1:15" ht="15" x14ac:dyDescent="0.3">
      <c r="A8" s="7" t="s">
        <v>356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f t="shared" si="0"/>
        <v>0</v>
      </c>
      <c r="N8" s="16"/>
      <c r="O8" s="17">
        <f t="shared" si="1"/>
        <v>0</v>
      </c>
    </row>
    <row r="9" spans="1:15" ht="15" x14ac:dyDescent="0.3">
      <c r="A9" s="7" t="s">
        <v>357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f t="shared" si="0"/>
        <v>0</v>
      </c>
      <c r="N9" s="16"/>
      <c r="O9" s="17">
        <f t="shared" si="1"/>
        <v>0</v>
      </c>
    </row>
    <row r="10" spans="1:15" ht="15" x14ac:dyDescent="0.3">
      <c r="A10" s="7" t="s">
        <v>358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>
        <f t="shared" si="0"/>
        <v>0</v>
      </c>
      <c r="N10" s="16"/>
      <c r="O10" s="17">
        <f t="shared" si="1"/>
        <v>0</v>
      </c>
    </row>
    <row r="11" spans="1:15" ht="15" x14ac:dyDescent="0.3">
      <c r="A11" s="7" t="s">
        <v>359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f t="shared" si="0"/>
        <v>0</v>
      </c>
      <c r="N11" s="16"/>
      <c r="O11" s="17">
        <f t="shared" si="1"/>
        <v>0</v>
      </c>
    </row>
    <row r="12" spans="1:15" ht="15" x14ac:dyDescent="0.3">
      <c r="A12" s="7" t="s">
        <v>360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>
        <f t="shared" si="0"/>
        <v>0</v>
      </c>
      <c r="N12" s="16"/>
      <c r="O12" s="17">
        <f t="shared" si="1"/>
        <v>0</v>
      </c>
    </row>
    <row r="13" spans="1:15" ht="15" x14ac:dyDescent="0.3">
      <c r="A13" s="7" t="s">
        <v>361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>
        <f t="shared" si="0"/>
        <v>0</v>
      </c>
      <c r="N13" s="16"/>
      <c r="O13" s="17">
        <f t="shared" si="1"/>
        <v>0</v>
      </c>
    </row>
    <row r="14" spans="1:15" ht="15" x14ac:dyDescent="0.3">
      <c r="A14" s="7" t="s">
        <v>362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>
        <f t="shared" si="0"/>
        <v>0</v>
      </c>
      <c r="N14" s="16"/>
      <c r="O14" s="17">
        <f t="shared" si="1"/>
        <v>0</v>
      </c>
    </row>
    <row r="15" spans="1:15" ht="15" x14ac:dyDescent="0.3">
      <c r="A15" s="7" t="s">
        <v>363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>
        <f t="shared" si="0"/>
        <v>0</v>
      </c>
      <c r="N15" s="16"/>
      <c r="O15" s="17">
        <f t="shared" si="1"/>
        <v>0</v>
      </c>
    </row>
    <row r="16" spans="1:15" ht="15" x14ac:dyDescent="0.3">
      <c r="A16" s="7" t="s">
        <v>364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>
        <f t="shared" si="0"/>
        <v>0</v>
      </c>
      <c r="N16" s="16"/>
      <c r="O16" s="17">
        <f t="shared" si="1"/>
        <v>0</v>
      </c>
    </row>
    <row r="17" spans="1:15" ht="15" x14ac:dyDescent="0.3">
      <c r="A17" s="7" t="s">
        <v>365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>
        <f t="shared" si="0"/>
        <v>0</v>
      </c>
      <c r="N17" s="16"/>
      <c r="O17" s="17">
        <f t="shared" si="1"/>
        <v>0</v>
      </c>
    </row>
    <row r="18" spans="1:15" ht="15" x14ac:dyDescent="0.3">
      <c r="A18" s="7" t="s">
        <v>366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>
        <f t="shared" si="0"/>
        <v>0</v>
      </c>
      <c r="N18" s="16"/>
      <c r="O18" s="17">
        <f t="shared" si="1"/>
        <v>0</v>
      </c>
    </row>
    <row r="19" spans="1:15" ht="15" x14ac:dyDescent="0.3">
      <c r="A19" s="7" t="s">
        <v>367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>
        <f t="shared" si="0"/>
        <v>0</v>
      </c>
      <c r="N19" s="16"/>
      <c r="O19" s="17">
        <f t="shared" si="1"/>
        <v>0</v>
      </c>
    </row>
    <row r="20" spans="1:15" ht="15" x14ac:dyDescent="0.3">
      <c r="A20" s="7" t="s">
        <v>368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>
        <f t="shared" si="0"/>
        <v>0</v>
      </c>
      <c r="N20" s="16"/>
      <c r="O20" s="17">
        <f t="shared" si="1"/>
        <v>0</v>
      </c>
    </row>
    <row r="21" spans="1:15" ht="15" x14ac:dyDescent="0.3">
      <c r="A21" s="7" t="s">
        <v>369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>
        <f t="shared" si="0"/>
        <v>0</v>
      </c>
      <c r="N21" s="16"/>
      <c r="O21" s="17">
        <f t="shared" si="1"/>
        <v>0</v>
      </c>
    </row>
    <row r="22" spans="1:15" ht="15" x14ac:dyDescent="0.3">
      <c r="A22" s="7" t="s">
        <v>370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>
        <f t="shared" si="0"/>
        <v>0</v>
      </c>
      <c r="N22" s="16"/>
      <c r="O22" s="17">
        <f t="shared" si="1"/>
        <v>0</v>
      </c>
    </row>
    <row r="23" spans="1:15" ht="15" x14ac:dyDescent="0.3">
      <c r="A23" s="7" t="s">
        <v>371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>
        <f t="shared" si="0"/>
        <v>0</v>
      </c>
      <c r="N23" s="16"/>
      <c r="O23" s="17">
        <f t="shared" si="1"/>
        <v>0</v>
      </c>
    </row>
    <row r="24" spans="1:15" ht="15" x14ac:dyDescent="0.3">
      <c r="A24" s="7" t="s">
        <v>372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>
        <f t="shared" si="0"/>
        <v>0</v>
      </c>
      <c r="N24" s="16"/>
      <c r="O24" s="17">
        <f t="shared" si="1"/>
        <v>0</v>
      </c>
    </row>
    <row r="25" spans="1:15" ht="15" x14ac:dyDescent="0.3">
      <c r="A25" s="7" t="s">
        <v>373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>
        <f t="shared" si="0"/>
        <v>0</v>
      </c>
      <c r="N25" s="16"/>
      <c r="O25" s="17">
        <f t="shared" si="1"/>
        <v>0</v>
      </c>
    </row>
    <row r="26" spans="1:15" ht="15" x14ac:dyDescent="0.3">
      <c r="A26" s="7" t="s">
        <v>374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>
        <f t="shared" si="0"/>
        <v>0</v>
      </c>
      <c r="N26" s="16"/>
      <c r="O26" s="17">
        <f t="shared" si="1"/>
        <v>0</v>
      </c>
    </row>
    <row r="27" spans="1:15" ht="15" x14ac:dyDescent="0.3">
      <c r="A27" s="7" t="s">
        <v>375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>
        <f t="shared" si="0"/>
        <v>0</v>
      </c>
      <c r="N27" s="16"/>
      <c r="O27" s="17">
        <f t="shared" si="1"/>
        <v>0</v>
      </c>
    </row>
    <row r="28" spans="1:15" ht="15" x14ac:dyDescent="0.3">
      <c r="A28" s="7" t="s">
        <v>376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>
        <f t="shared" si="0"/>
        <v>0</v>
      </c>
      <c r="N28" s="16"/>
      <c r="O28" s="17">
        <f t="shared" si="1"/>
        <v>0</v>
      </c>
    </row>
    <row r="29" spans="1:15" ht="15" x14ac:dyDescent="0.3">
      <c r="A29" s="7" t="s">
        <v>377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>
        <f t="shared" si="0"/>
        <v>0</v>
      </c>
      <c r="N29" s="16"/>
      <c r="O29" s="17">
        <f t="shared" si="1"/>
        <v>0</v>
      </c>
    </row>
    <row r="30" spans="1:15" ht="15" x14ac:dyDescent="0.3">
      <c r="A30" s="7" t="s">
        <v>378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>
        <f t="shared" si="0"/>
        <v>0</v>
      </c>
      <c r="N30" s="16"/>
      <c r="O30" s="17">
        <f t="shared" si="1"/>
        <v>0</v>
      </c>
    </row>
    <row r="31" spans="1:15" ht="15" x14ac:dyDescent="0.3">
      <c r="A31" s="7" t="s">
        <v>379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>
        <f t="shared" si="0"/>
        <v>0</v>
      </c>
      <c r="N31" s="16"/>
      <c r="O31" s="17">
        <f t="shared" si="1"/>
        <v>0</v>
      </c>
    </row>
    <row r="32" spans="1:15" ht="15" x14ac:dyDescent="0.3">
      <c r="A32" s="7" t="s">
        <v>380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>
        <f t="shared" si="0"/>
        <v>0</v>
      </c>
      <c r="N32" s="16"/>
      <c r="O32" s="17">
        <f t="shared" si="1"/>
        <v>0</v>
      </c>
    </row>
    <row r="33" spans="1:15" ht="16.8" hidden="1" x14ac:dyDescent="0.3">
      <c r="A33" s="9" t="s">
        <v>46</v>
      </c>
      <c r="B33" s="11">
        <f t="shared" ref="B33:O33" si="2">SUM(B2:B32)</f>
        <v>0</v>
      </c>
      <c r="C33" s="11">
        <f t="shared" si="2"/>
        <v>0</v>
      </c>
      <c r="D33" s="11">
        <f t="shared" si="2"/>
        <v>0</v>
      </c>
      <c r="E33" s="11">
        <f t="shared" si="2"/>
        <v>0</v>
      </c>
      <c r="F33" s="11">
        <f t="shared" si="2"/>
        <v>0</v>
      </c>
      <c r="G33" s="11">
        <f t="shared" si="2"/>
        <v>0</v>
      </c>
      <c r="H33" s="11">
        <f t="shared" si="2"/>
        <v>0</v>
      </c>
      <c r="I33" s="11">
        <f t="shared" si="2"/>
        <v>0</v>
      </c>
      <c r="J33" s="11">
        <f t="shared" si="2"/>
        <v>0</v>
      </c>
      <c r="K33" s="11">
        <f t="shared" si="2"/>
        <v>0</v>
      </c>
      <c r="L33" s="11">
        <f t="shared" si="2"/>
        <v>0</v>
      </c>
      <c r="M33" s="11">
        <f t="shared" si="2"/>
        <v>0</v>
      </c>
      <c r="N33" s="11">
        <f t="shared" si="2"/>
        <v>0</v>
      </c>
      <c r="O33" s="11">
        <f t="shared" si="2"/>
        <v>0</v>
      </c>
    </row>
  </sheetData>
  <sheetProtection algorithmName="SHA-512" hashValue="rBNobet6fhrpHmKXXq7EJFT4dHIMecGklK374BMtqyh5D82POAVUYhryvYP6+BgLDYy4LwPqG4LbmQr+Wbh76Q==" saltValue="7SfYrvHP24fCJon+aODFRA==" spinCount="100000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Ocak</vt:lpstr>
      <vt:lpstr>Şubat</vt:lpstr>
      <vt:lpstr>Mart</vt:lpstr>
      <vt:lpstr>Nisan</vt:lpstr>
      <vt:lpstr>Mayıs</vt:lpstr>
      <vt:lpstr>Haziran</vt:lpstr>
      <vt:lpstr>Temmuz</vt:lpstr>
      <vt:lpstr>Ağustos</vt:lpstr>
      <vt:lpstr>Eylül</vt:lpstr>
      <vt:lpstr>Ekim</vt:lpstr>
      <vt:lpstr>Kasım</vt:lpstr>
      <vt:lpstr>Aralık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Serkan Karagöz</cp:lastModifiedBy>
  <dcterms:created xsi:type="dcterms:W3CDTF">2026-06-01T14:49:38Z</dcterms:created>
  <dcterms:modified xsi:type="dcterms:W3CDTF">2026-06-13T22:00:55Z</dcterms:modified>
</cp:coreProperties>
</file>